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Občina Zagorje ob Savi/Šolsi prevozi/Objava/"/>
    </mc:Choice>
  </mc:AlternateContent>
  <xr:revisionPtr revIDLastSave="16" documentId="8_{2D24F488-704A-444C-A665-822792173302}" xr6:coauthVersionLast="46" xr6:coauthVersionMax="47" xr10:uidLastSave="{117B7FA5-A776-4A56-A3E4-CA4D4AAFD7E5}"/>
  <bookViews>
    <workbookView xWindow="-120" yWindow="-120" windowWidth="29040" windowHeight="15720" xr2:uid="{F476DD64-D87F-4E99-9B47-6D39EF891A73}"/>
  </bookViews>
  <sheets>
    <sheet name="PREDRAČUN" sheetId="9" r:id="rId1"/>
    <sheet name="SKLOP 1 (2026-2029)" sheetId="1" r:id="rId2"/>
    <sheet name="SKLOP 2 (2026-2029)" sheetId="2" r:id="rId3"/>
    <sheet name="SKLOP 3 (2026-2029)" sheetId="3" r:id="rId4"/>
    <sheet name="SKLOP 4 (2026-2029)" sheetId="4" r:id="rId5"/>
    <sheet name="SKLOP 5 (2026-2029) " sheetId="5" r:id="rId6"/>
    <sheet name="SKLOP 6 (2026-2029)" sheetId="6" r:id="rId7"/>
    <sheet name="SKLOP 7 (2026-2029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6" l="1"/>
  <c r="G3" i="6"/>
  <c r="I9" i="2"/>
  <c r="C24" i="9"/>
  <c r="D24" i="9" s="1"/>
  <c r="C22" i="9"/>
  <c r="C18" i="9"/>
  <c r="D18" i="9"/>
  <c r="D22" i="9"/>
  <c r="E18" i="9"/>
  <c r="E22" i="9"/>
  <c r="F22" i="9" s="1"/>
  <c r="F18" i="9"/>
  <c r="F4" i="8"/>
  <c r="E3" i="5"/>
  <c r="E5" i="5" s="1"/>
  <c r="C20" i="9" s="1"/>
  <c r="I20" i="1"/>
  <c r="I5" i="8"/>
  <c r="E3" i="8"/>
  <c r="E5" i="8" s="1"/>
  <c r="H5" i="8"/>
  <c r="D5" i="8"/>
  <c r="C5" i="8"/>
  <c r="E5" i="6"/>
  <c r="D5" i="6"/>
  <c r="C5" i="6"/>
  <c r="I5" i="5"/>
  <c r="D5" i="5"/>
  <c r="C5" i="5"/>
  <c r="I14" i="4"/>
  <c r="D14" i="4"/>
  <c r="C14" i="4"/>
  <c r="I34" i="3"/>
  <c r="D20" i="1"/>
  <c r="C20" i="1"/>
  <c r="D9" i="2"/>
  <c r="C9" i="2"/>
  <c r="C34" i="3"/>
  <c r="D34" i="3"/>
  <c r="F15" i="3"/>
  <c r="F16" i="3"/>
  <c r="F17" i="3"/>
  <c r="F18" i="3"/>
  <c r="F19" i="3"/>
  <c r="F20" i="3"/>
  <c r="F22" i="3"/>
  <c r="F23" i="3"/>
  <c r="F24" i="3"/>
  <c r="F25" i="3"/>
  <c r="F26" i="3"/>
  <c r="F27" i="3"/>
  <c r="F28" i="3"/>
  <c r="F29" i="3"/>
  <c r="F30" i="3"/>
  <c r="F31" i="3"/>
  <c r="F32" i="3"/>
  <c r="G4" i="8"/>
  <c r="G4" i="6"/>
  <c r="H4" i="6" s="1"/>
  <c r="F7" i="4"/>
  <c r="F8" i="4"/>
  <c r="F9" i="4"/>
  <c r="F10" i="4"/>
  <c r="F11" i="4"/>
  <c r="F12" i="4"/>
  <c r="H7" i="4"/>
  <c r="H8" i="4"/>
  <c r="H11" i="1"/>
  <c r="H13" i="1"/>
  <c r="H15" i="1"/>
  <c r="E8" i="3"/>
  <c r="G8" i="3"/>
  <c r="H8" i="3" s="1"/>
  <c r="G4" i="3"/>
  <c r="H4" i="3" s="1"/>
  <c r="G5" i="3"/>
  <c r="H5" i="3" s="1"/>
  <c r="G6" i="3"/>
  <c r="H6" i="3" s="1"/>
  <c r="G7" i="3"/>
  <c r="H7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H34" i="3" s="1"/>
  <c r="E4" i="3"/>
  <c r="E5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 s="1"/>
  <c r="C16" i="9" s="1"/>
  <c r="E16" i="9" s="1"/>
  <c r="F16" i="9" s="1"/>
  <c r="G3" i="3"/>
  <c r="H3" i="3" s="1"/>
  <c r="E3" i="3"/>
  <c r="E4" i="8"/>
  <c r="G3" i="8"/>
  <c r="E4" i="6"/>
  <c r="F3" i="6"/>
  <c r="F5" i="6" s="1"/>
  <c r="E3" i="6"/>
  <c r="G4" i="5"/>
  <c r="H4" i="5" s="1"/>
  <c r="E4" i="5"/>
  <c r="G3" i="5"/>
  <c r="H3" i="5" s="1"/>
  <c r="H5" i="5" s="1"/>
  <c r="G4" i="4"/>
  <c r="F4" i="4" s="1"/>
  <c r="G5" i="4"/>
  <c r="F5" i="4" s="1"/>
  <c r="G6" i="4"/>
  <c r="F6" i="4" s="1"/>
  <c r="G7" i="4"/>
  <c r="G8" i="4"/>
  <c r="G9" i="4"/>
  <c r="H9" i="4" s="1"/>
  <c r="G10" i="4"/>
  <c r="H10" i="4" s="1"/>
  <c r="G11" i="4"/>
  <c r="H11" i="4" s="1"/>
  <c r="G12" i="4"/>
  <c r="H12" i="4" s="1"/>
  <c r="G13" i="4"/>
  <c r="F13" i="4" s="1"/>
  <c r="G5" i="1"/>
  <c r="F5" i="1" s="1"/>
  <c r="G6" i="1"/>
  <c r="F6" i="1" s="1"/>
  <c r="G7" i="1"/>
  <c r="F7" i="1" s="1"/>
  <c r="G8" i="1"/>
  <c r="H8" i="1" s="1"/>
  <c r="G9" i="1"/>
  <c r="H9" i="1" s="1"/>
  <c r="G10" i="1"/>
  <c r="H10" i="1" s="1"/>
  <c r="G11" i="1"/>
  <c r="F11" i="1" s="1"/>
  <c r="G12" i="1"/>
  <c r="F12" i="1" s="1"/>
  <c r="G13" i="1"/>
  <c r="F13" i="1" s="1"/>
  <c r="G14" i="1"/>
  <c r="F14" i="1" s="1"/>
  <c r="G15" i="1"/>
  <c r="F15" i="1" s="1"/>
  <c r="G16" i="1"/>
  <c r="H16" i="1" s="1"/>
  <c r="G17" i="1"/>
  <c r="H17" i="1" s="1"/>
  <c r="G18" i="1"/>
  <c r="H18" i="1" s="1"/>
  <c r="G19" i="1"/>
  <c r="F19" i="1" s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G4" i="1"/>
  <c r="H4" i="1" s="1"/>
  <c r="E4" i="1"/>
  <c r="E4" i="4"/>
  <c r="E5" i="4"/>
  <c r="E6" i="4"/>
  <c r="E7" i="4"/>
  <c r="E8" i="4"/>
  <c r="E9" i="4"/>
  <c r="E10" i="4"/>
  <c r="E11" i="4"/>
  <c r="E12" i="4"/>
  <c r="E13" i="4"/>
  <c r="G3" i="4"/>
  <c r="H3" i="4" s="1"/>
  <c r="E3" i="4"/>
  <c r="E3" i="2"/>
  <c r="E4" i="2"/>
  <c r="E5" i="2"/>
  <c r="E6" i="2"/>
  <c r="E7" i="2"/>
  <c r="E8" i="2"/>
  <c r="E2" i="2"/>
  <c r="G3" i="2"/>
  <c r="F3" i="2" s="1"/>
  <c r="G4" i="2"/>
  <c r="H4" i="2" s="1"/>
  <c r="G5" i="2"/>
  <c r="F5" i="2" s="1"/>
  <c r="G6" i="2"/>
  <c r="F6" i="2" s="1"/>
  <c r="G7" i="2"/>
  <c r="H7" i="2" s="1"/>
  <c r="G8" i="2"/>
  <c r="H8" i="2" s="1"/>
  <c r="G2" i="2"/>
  <c r="H2" i="2" s="1"/>
  <c r="E20" i="9" l="1"/>
  <c r="F20" i="9" s="1"/>
  <c r="D20" i="9"/>
  <c r="E20" i="1"/>
  <c r="C12" i="9" s="1"/>
  <c r="E12" i="9" s="1"/>
  <c r="F12" i="9" s="1"/>
  <c r="G9" i="2"/>
  <c r="E9" i="2"/>
  <c r="C14" i="9" s="1"/>
  <c r="E14" i="9" s="1"/>
  <c r="F14" i="9" s="1"/>
  <c r="E24" i="9"/>
  <c r="F24" i="9" s="1"/>
  <c r="D16" i="9"/>
  <c r="F33" i="3"/>
  <c r="G5" i="8"/>
  <c r="G5" i="6"/>
  <c r="G5" i="5"/>
  <c r="E14" i="4"/>
  <c r="G14" i="4"/>
  <c r="H13" i="4"/>
  <c r="G34" i="3"/>
  <c r="G20" i="1"/>
  <c r="H3" i="8"/>
  <c r="F10" i="3"/>
  <c r="F14" i="3"/>
  <c r="F13" i="3"/>
  <c r="F12" i="3"/>
  <c r="F11" i="3"/>
  <c r="F9" i="3"/>
  <c r="F4" i="5"/>
  <c r="H6" i="4"/>
  <c r="H5" i="4"/>
  <c r="F8" i="3"/>
  <c r="F7" i="3"/>
  <c r="F6" i="3"/>
  <c r="F8" i="2"/>
  <c r="F7" i="2"/>
  <c r="F4" i="1"/>
  <c r="F16" i="1"/>
  <c r="F9" i="1"/>
  <c r="F18" i="1"/>
  <c r="F17" i="1"/>
  <c r="H14" i="1"/>
  <c r="H12" i="1"/>
  <c r="F10" i="1"/>
  <c r="F8" i="1"/>
  <c r="H7" i="1"/>
  <c r="H6" i="1"/>
  <c r="H5" i="1"/>
  <c r="F4" i="2"/>
  <c r="F2" i="2"/>
  <c r="F9" i="2" s="1"/>
  <c r="F5" i="3"/>
  <c r="F4" i="3"/>
  <c r="F21" i="3"/>
  <c r="F3" i="3"/>
  <c r="F34" i="3" s="1"/>
  <c r="F3" i="8"/>
  <c r="F5" i="8" s="1"/>
  <c r="F4" i="6"/>
  <c r="F3" i="5"/>
  <c r="F3" i="4"/>
  <c r="F14" i="4" s="1"/>
  <c r="H4" i="4"/>
  <c r="H19" i="1"/>
  <c r="H6" i="2"/>
  <c r="H3" i="2"/>
  <c r="H3" i="6"/>
  <c r="H5" i="6" s="1"/>
  <c r="H4" i="8"/>
  <c r="H5" i="2"/>
  <c r="H20" i="1" l="1"/>
  <c r="D12" i="9"/>
  <c r="D14" i="9"/>
  <c r="H9" i="2"/>
  <c r="H14" i="4"/>
  <c r="F5" i="5"/>
  <c r="F20" i="1"/>
</calcChain>
</file>

<file path=xl/sharedStrings.xml><?xml version="1.0" encoding="utf-8"?>
<sst xmlns="http://schemas.openxmlformats.org/spreadsheetml/2006/main" count="486" uniqueCount="182">
  <si>
    <t>SKLOP 1</t>
  </si>
  <si>
    <t xml:space="preserve">ZAP. ŠT. </t>
  </si>
  <si>
    <t>RELACIJA</t>
  </si>
  <si>
    <t>ŠT. VOŽENJ NA DAN</t>
  </si>
  <si>
    <t>ŠTEVILO KM RELACIJE</t>
  </si>
  <si>
    <t xml:space="preserve">Dnevna cena brez DDV v EUR
</t>
  </si>
  <si>
    <t xml:space="preserve">DDV
(v EUR)
</t>
  </si>
  <si>
    <t xml:space="preserve">Končna ponudbena cena/dan
(v EUR)
</t>
  </si>
  <si>
    <t>1.</t>
  </si>
  <si>
    <t>BRDA - IZLAKE</t>
  </si>
  <si>
    <t>2.</t>
  </si>
  <si>
    <t>IZLAKE - BRDA</t>
  </si>
  <si>
    <t>3.</t>
  </si>
  <si>
    <t>ZGORNJE IZLAKE - IZLAKE</t>
  </si>
  <si>
    <t>4.</t>
  </si>
  <si>
    <t>IZLAKE - ZGORNJE IZLAKE</t>
  </si>
  <si>
    <t>5.</t>
  </si>
  <si>
    <t>PEŠKE KANDRŠE - KANDRŠE - MLINŠE</t>
  </si>
  <si>
    <t>6.</t>
  </si>
  <si>
    <t>MLINŠE - KANDRŠE - PEŠKE KANDRŠE</t>
  </si>
  <si>
    <t>7.</t>
  </si>
  <si>
    <t>VRH PRI MLINŠAH - MLINŠE</t>
  </si>
  <si>
    <t>8.</t>
  </si>
  <si>
    <t>MLINŠE - VRH PRI MLINŠAH</t>
  </si>
  <si>
    <t>9.</t>
  </si>
  <si>
    <t>VRHE - JESENOVO -ČEMŠENIK</t>
  </si>
  <si>
    <t>10.</t>
  </si>
  <si>
    <t>ČEMŠENIK - JESENOVO - VRHE</t>
  </si>
  <si>
    <t>11.</t>
  </si>
  <si>
    <t>BREZJE - DOBRLJEVO - ČEMŠENIK</t>
  </si>
  <si>
    <t>12.</t>
  </si>
  <si>
    <t>ČEMŠENIK - DOBRLJEVO - BREZJE</t>
  </si>
  <si>
    <t>13.</t>
  </si>
  <si>
    <t>RŽIŠE - ČEMŠENIK</t>
  </si>
  <si>
    <t>14.</t>
  </si>
  <si>
    <t>ČEMŠENIK - RŽIŠE</t>
  </si>
  <si>
    <t>15.</t>
  </si>
  <si>
    <t>RAZBOR - ČEMŠENIK</t>
  </si>
  <si>
    <t>16.</t>
  </si>
  <si>
    <t>ČEMŠENIK - RAZBOR</t>
  </si>
  <si>
    <t>SKUPAJ</t>
  </si>
  <si>
    <t xml:space="preserve">ŠTEVILO VOŽENJ NA DAN </t>
  </si>
  <si>
    <t>OSREDEK - SOPOTA - PODKUM OŠ</t>
  </si>
  <si>
    <t>PODKUM OŠ - ŠKLENDROVEC - PODKUM OŠ</t>
  </si>
  <si>
    <t>PODKUM OŠ - MALI KUM - PODKUM OŠ</t>
  </si>
  <si>
    <t>GORENJA VAS - ŠKLENDROVEC - PODKUM OŠ</t>
  </si>
  <si>
    <t>PODKUM OŠ- VIŠJE - PADEŽ - PODKUM OŠ</t>
  </si>
  <si>
    <t>PODKUM OŠ - ŠKLENDROVEC - GORENJA VAS - ŠKLENDROVEC (kamnolom) - PODKUM OŠ</t>
  </si>
  <si>
    <t>PODKUM OŠ - OSREDEK - SOPOTA - PODKUM OŠ</t>
  </si>
  <si>
    <t>SKUPAJ DNEVNA CENA Z DDV</t>
  </si>
  <si>
    <t>SKLOP 4</t>
  </si>
  <si>
    <t xml:space="preserve">1. </t>
  </si>
  <si>
    <t>KANDRŠE DEL – KOSTREVNICA - MLINŠE – RAZPOTJE -  IZLAKE – ZAGORJE</t>
  </si>
  <si>
    <t>ŠKLENDROVEC – ZAGORJE</t>
  </si>
  <si>
    <t xml:space="preserve">3. </t>
  </si>
  <si>
    <t xml:space="preserve">KOTREDEŽ - ZAGORJE  </t>
  </si>
  <si>
    <t xml:space="preserve">4. </t>
  </si>
  <si>
    <t>RAVENSKA VAS - SLAČNIK (VIZGARJE) - ZAGORJE</t>
  </si>
  <si>
    <t xml:space="preserve">5. </t>
  </si>
  <si>
    <t>SLAČNIK - VIZGARJE - ZELENA TRAVA - ZAGORJE</t>
  </si>
  <si>
    <t xml:space="preserve">6. </t>
  </si>
  <si>
    <t>ZAGORJE - KOTREDEŽ</t>
  </si>
  <si>
    <t xml:space="preserve">7. </t>
  </si>
  <si>
    <t>ZAGORJE – SV. URH - popoldne</t>
  </si>
  <si>
    <t xml:space="preserve">8. </t>
  </si>
  <si>
    <t xml:space="preserve">9. </t>
  </si>
  <si>
    <t>ZAGORJE - PODVINE - ŠKLENDROVEC</t>
  </si>
  <si>
    <t xml:space="preserve">10. </t>
  </si>
  <si>
    <t>ZAGORJE - KISOVEC/LOKE - IZLAKE - RAZPOTJE - MLINŠE - KANDRŠE - KRIŽATE - KOSTREVNICA</t>
  </si>
  <si>
    <t>DOBERLJEVO AP - JESENOVO AP - ROVE - KOTREDEŽ - ZAGORJE (zjutraj)</t>
  </si>
  <si>
    <t>ZAGORJE - KOTREDEŽ - ROVE - JESENOVO AP - DOBERLJEVO AP (popoldne)</t>
  </si>
  <si>
    <t xml:space="preserve">11. </t>
  </si>
  <si>
    <t xml:space="preserve">MLINŠE (Mlinše 3) – LJUBLJANA (Zavod za slepo in slabovidno mladino, Langusova ulica 8) </t>
  </si>
  <si>
    <t>LJUBLJANA (Zavod za slepo in slabovidno mladino) – MLINŠE (Mlinše 3)</t>
  </si>
  <si>
    <t>SKUPAJ DNEVNA CENA</t>
  </si>
  <si>
    <t>ŠKLENDROVEC (Šklendrovec 15a) –  KAMNIK (Zavod CIRIUS) in NAZAJ</t>
  </si>
  <si>
    <t xml:space="preserve">KAMNIK (ZAVOD CIRIUS) –  ŠKLENDROVEC (Šklendrovec 15a) </t>
  </si>
  <si>
    <t>NASELJE GOLČE – OŠ ŠENTLAMBERT - OŠ SAVA</t>
  </si>
  <si>
    <t>SKLOP 8</t>
  </si>
  <si>
    <t>OŠ SAVA - OŠ ŠENTLAMBERT – AP GOLČE - NASELJE GOLČE - AP GOLČE - NASELJE GOLČE</t>
  </si>
  <si>
    <t>SKLOP 3</t>
  </si>
  <si>
    <t>TIRNA - ZAGORJE</t>
  </si>
  <si>
    <t>TIRNA - ROVIŠČE - TIRNA</t>
  </si>
  <si>
    <t>TIRNA - ŠENTLAMBERT - ZAGORJE</t>
  </si>
  <si>
    <t>ZAGORJE - ŠENTLAMBERT OŠ</t>
  </si>
  <si>
    <t>ŠENTLAMBERT OŠ - ZAGORJE</t>
  </si>
  <si>
    <t>ZAGORJE - TIRNA</t>
  </si>
  <si>
    <t>PODKLANEC/OREHOVICA - IZLAKE - ZAGORJE</t>
  </si>
  <si>
    <t>ZAGORJE - IZLAKE - PODKLANEC/OREHOVICA</t>
  </si>
  <si>
    <t>ZAGORJE AP - IZLAKE</t>
  </si>
  <si>
    <t>IZLAKE - ZAGORJE</t>
  </si>
  <si>
    <t>TRBOVLJE - ZAGORJE</t>
  </si>
  <si>
    <t>17.</t>
  </si>
  <si>
    <t>ŽELEZNIŠKA POSTAJA - AVTOBUSNA POSTAJA ZAGORJE</t>
  </si>
  <si>
    <t>18.</t>
  </si>
  <si>
    <t xml:space="preserve">ZAGORJE - IZLAKE </t>
  </si>
  <si>
    <t>19.</t>
  </si>
  <si>
    <t>20.</t>
  </si>
  <si>
    <t>21.</t>
  </si>
  <si>
    <t>22.</t>
  </si>
  <si>
    <t>ZAGORJE - TRBOVLJE</t>
  </si>
  <si>
    <t>23.</t>
  </si>
  <si>
    <t>AVTOBUSNA POSTAJA ZAGORJE - ŽELEZNIŠKA POSTAJA</t>
  </si>
  <si>
    <t>24.</t>
  </si>
  <si>
    <t>ZAGORJE - PODKUM</t>
  </si>
  <si>
    <t>25.</t>
  </si>
  <si>
    <t>PODKUM - ZAGORJE</t>
  </si>
  <si>
    <t>26.</t>
  </si>
  <si>
    <t>PODKUM - ŠKLENDROVEC - ZAGORJE</t>
  </si>
  <si>
    <t>27.</t>
  </si>
  <si>
    <t>ČEMŠENIK - ZAGORJE</t>
  </si>
  <si>
    <t>28.</t>
  </si>
  <si>
    <t>29.</t>
  </si>
  <si>
    <t>ZAGORJE - ČEMŠENIK</t>
  </si>
  <si>
    <t>30.</t>
  </si>
  <si>
    <t>31.</t>
  </si>
  <si>
    <t>ZAGORJE - ZAGORJE KOPRIVC - ZAGORJE</t>
  </si>
  <si>
    <t>KANDRŠE - MLINŠE - IZLAKE - KISOVEC - ZAGORJE</t>
  </si>
  <si>
    <t>DOBRLJEVO - OBREZIJA</t>
  </si>
  <si>
    <t>OBREZIJA - FLAČNIK</t>
  </si>
  <si>
    <t>FLAČNIK - DOBRLJEVO</t>
  </si>
  <si>
    <t>DOBRLJEVO - ZAGORJE</t>
  </si>
  <si>
    <t>MEDIJA - IZLAKE KZ</t>
  </si>
  <si>
    <t>MEDIJA - ZAGORJE</t>
  </si>
  <si>
    <t>ZAGORJE - KISOVEC - IZLAKE - MLINŠE- KANDRŠE</t>
  </si>
  <si>
    <t>ZAGORJE - DOBRLJEVO</t>
  </si>
  <si>
    <t>ZAGORJE - MEDIJA</t>
  </si>
  <si>
    <t>SKUPNO ŠTEVILO KM RELACIJ (skupaj)</t>
  </si>
  <si>
    <t xml:space="preserve">SKUPNO ŠTEVILO KM RELACIJ </t>
  </si>
  <si>
    <t>Cena z DDV za 758 dni v (EUR)</t>
  </si>
  <si>
    <t>SKLOP 5 - PREVOZ OTROK S POSEBNIMI POTREBAMI</t>
  </si>
  <si>
    <t>SKLOP 6 - PREVOZ OTROK S POSEBNIMI POTREBAMI</t>
  </si>
  <si>
    <t xml:space="preserve">Izdajatelj: </t>
  </si>
  <si>
    <t>Predračun številka</t>
  </si>
  <si>
    <t>________________________</t>
  </si>
  <si>
    <t>Sklop</t>
  </si>
  <si>
    <t>Ponudbena cena na dan (brez DDV)</t>
  </si>
  <si>
    <t>DDV</t>
  </si>
  <si>
    <t>Ponudbena cena na dan (z DDV)</t>
  </si>
  <si>
    <t>(v EUR)</t>
  </si>
  <si>
    <t xml:space="preserve">Sklop 1  </t>
  </si>
  <si>
    <t xml:space="preserve">Sklop 2  </t>
  </si>
  <si>
    <t xml:space="preserve">Sklop 3  </t>
  </si>
  <si>
    <t xml:space="preserve">Sklop 4  </t>
  </si>
  <si>
    <t xml:space="preserve">Sklop 5  </t>
  </si>
  <si>
    <t>Sklop 6</t>
  </si>
  <si>
    <t>Sklop 7</t>
  </si>
  <si>
    <t xml:space="preserve">ŠT. UČENCEV
</t>
  </si>
  <si>
    <t xml:space="preserve">URA ODHODA IZ PRVE POSTAJE RELACIJE
</t>
  </si>
  <si>
    <t xml:space="preserve">URA PRIHODA
</t>
  </si>
  <si>
    <t>URA PRIHODA UČENCEV V ŠOLO/ODHODA IZ ŠOLE</t>
  </si>
  <si>
    <t>ŠTEVILO UČENCEV</t>
  </si>
  <si>
    <t>URA ODHODA IZ PRVE POSTAJE RELACIJE</t>
  </si>
  <si>
    <t>OŠ dr. SG</t>
  </si>
  <si>
    <t>OŠ IS</t>
  </si>
  <si>
    <t>6</t>
  </si>
  <si>
    <t>0</t>
  </si>
  <si>
    <t>2</t>
  </si>
  <si>
    <t>8</t>
  </si>
  <si>
    <t>1</t>
  </si>
  <si>
    <t>OŠ IK</t>
  </si>
  <si>
    <t>4</t>
  </si>
  <si>
    <t>7</t>
  </si>
  <si>
    <t>5</t>
  </si>
  <si>
    <t>OŠ TO</t>
  </si>
  <si>
    <t>51</t>
  </si>
  <si>
    <t>14</t>
  </si>
  <si>
    <t>3</t>
  </si>
  <si>
    <t>29</t>
  </si>
  <si>
    <t>12</t>
  </si>
  <si>
    <t>19</t>
  </si>
  <si>
    <t>44</t>
  </si>
  <si>
    <t>10</t>
  </si>
  <si>
    <t>50</t>
  </si>
  <si>
    <t>18</t>
  </si>
  <si>
    <t>25</t>
  </si>
  <si>
    <t>40</t>
  </si>
  <si>
    <t>22</t>
  </si>
  <si>
    <t>35</t>
  </si>
  <si>
    <t>36</t>
  </si>
  <si>
    <t>31</t>
  </si>
  <si>
    <t>Cena  z DDV na km na relacijo (v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</si>
</sst>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3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Display"/>
      <family val="2"/>
      <charset val="238"/>
      <scheme val="major"/>
    </font>
    <font>
      <b/>
      <sz val="11"/>
      <color theme="1"/>
      <name val="Aptos Display"/>
      <family val="2"/>
      <charset val="238"/>
      <scheme val="major"/>
    </font>
    <font>
      <sz val="11"/>
      <color rgb="FF00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1"/>
      <color rgb="FF44546A"/>
      <name val="Aptos Narrow"/>
      <family val="2"/>
      <charset val="238"/>
      <scheme val="minor"/>
    </font>
    <font>
      <b/>
      <sz val="11"/>
      <color rgb="FF44546A"/>
      <name val="Aptos Narrow"/>
      <family val="2"/>
      <scheme val="minor"/>
    </font>
    <font>
      <b/>
      <sz val="11"/>
      <color rgb="FF000000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/>
    </xf>
    <xf numFmtId="9" fontId="0" fillId="0" borderId="0" xfId="0" applyNumberFormat="1"/>
    <xf numFmtId="0" fontId="5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/>
    <xf numFmtId="0" fontId="0" fillId="0" borderId="10" xfId="0" applyBorder="1"/>
    <xf numFmtId="0" fontId="5" fillId="0" borderId="1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6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0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Border="1" applyAlignment="1">
      <alignment vertical="center" wrapText="1"/>
    </xf>
    <xf numFmtId="0" fontId="0" fillId="4" borderId="0" xfId="0" applyFill="1" applyProtection="1">
      <protection locked="0"/>
    </xf>
    <xf numFmtId="0" fontId="13" fillId="3" borderId="12" xfId="0" applyFont="1" applyFill="1" applyBorder="1" applyAlignment="1">
      <alignment horizontal="center" wrapText="1"/>
    </xf>
    <xf numFmtId="0" fontId="0" fillId="0" borderId="15" xfId="0" applyBorder="1"/>
    <xf numFmtId="0" fontId="0" fillId="0" borderId="1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3" xfId="0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20" fontId="5" fillId="0" borderId="11" xfId="0" applyNumberFormat="1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20" fontId="0" fillId="0" borderId="8" xfId="0" applyNumberFormat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1" xfId="0" applyNumberFormat="1" applyFill="1" applyBorder="1" applyAlignment="1">
      <alignment horizontal="center"/>
    </xf>
    <xf numFmtId="49" fontId="0" fillId="0" borderId="14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20" fontId="5" fillId="0" borderId="28" xfId="0" applyNumberFormat="1" applyFont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20" fontId="5" fillId="0" borderId="2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20" fontId="0" fillId="0" borderId="30" xfId="0" applyNumberFormat="1" applyBorder="1" applyAlignment="1">
      <alignment horizontal="center"/>
    </xf>
    <xf numFmtId="49" fontId="0" fillId="2" borderId="30" xfId="0" applyNumberFormat="1" applyFill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5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49" fontId="15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49" fontId="15" fillId="0" borderId="30" xfId="0" applyNumberFormat="1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49" fontId="15" fillId="0" borderId="36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2" fontId="0" fillId="0" borderId="11" xfId="0" applyNumberFormat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2" fontId="2" fillId="0" borderId="1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11" xfId="0" applyBorder="1" applyAlignment="1">
      <alignment vertical="center"/>
    </xf>
    <xf numFmtId="0" fontId="0" fillId="0" borderId="11" xfId="0" applyBorder="1"/>
    <xf numFmtId="0" fontId="0" fillId="6" borderId="14" xfId="0" applyFill="1" applyBorder="1" applyProtection="1">
      <protection locked="0"/>
    </xf>
    <xf numFmtId="1" fontId="15" fillId="0" borderId="14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6" borderId="19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6" borderId="14" xfId="0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20" fontId="2" fillId="0" borderId="1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0" fillId="2" borderId="15" xfId="0" applyFill="1" applyBorder="1" applyAlignment="1" applyProtection="1">
      <alignment horizontal="center"/>
      <protection locked="0"/>
    </xf>
    <xf numFmtId="4" fontId="14" fillId="0" borderId="20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>
      <alignment horizontal="right" vertical="top" wrapText="1"/>
    </xf>
    <xf numFmtId="0" fontId="13" fillId="3" borderId="12" xfId="0" applyFont="1" applyFill="1" applyBorder="1" applyAlignment="1">
      <alignment horizontal="center" wrapText="1"/>
    </xf>
    <xf numFmtId="0" fontId="13" fillId="0" borderId="12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1DC51-9C24-43C5-B12D-555A4FD0A835}">
  <sheetPr>
    <pageSetUpPr fitToPage="1"/>
  </sheetPr>
  <dimension ref="B2:F25"/>
  <sheetViews>
    <sheetView tabSelected="1" workbookViewId="0">
      <selection activeCell="K26" sqref="K26"/>
    </sheetView>
  </sheetViews>
  <sheetFormatPr defaultRowHeight="14.25"/>
  <cols>
    <col min="2" max="2" width="17.625" bestFit="1" customWidth="1"/>
    <col min="3" max="3" width="28.625" customWidth="1"/>
    <col min="4" max="4" width="25" customWidth="1"/>
    <col min="5" max="5" width="26" customWidth="1"/>
    <col min="6" max="6" width="29.875" customWidth="1"/>
  </cols>
  <sheetData>
    <row r="2" spans="2:6">
      <c r="B2" t="s">
        <v>132</v>
      </c>
      <c r="C2" s="75"/>
      <c r="D2" s="75"/>
      <c r="E2" s="75"/>
      <c r="F2" s="75"/>
    </row>
    <row r="3" spans="2:6">
      <c r="C3" s="75"/>
      <c r="D3" s="75"/>
      <c r="E3" s="75"/>
      <c r="F3" s="75"/>
    </row>
    <row r="4" spans="2:6">
      <c r="C4" s="75"/>
      <c r="D4" s="75"/>
      <c r="E4" s="75"/>
      <c r="F4" s="75"/>
    </row>
    <row r="7" spans="2:6">
      <c r="B7" t="s">
        <v>133</v>
      </c>
      <c r="C7" s="75" t="s">
        <v>134</v>
      </c>
      <c r="D7" s="75"/>
      <c r="E7" s="75"/>
    </row>
    <row r="9" spans="2:6" ht="15" thickBot="1"/>
    <row r="10" spans="2:6" ht="15" thickBot="1">
      <c r="B10" s="236" t="s">
        <v>135</v>
      </c>
      <c r="C10" s="76" t="s">
        <v>136</v>
      </c>
      <c r="D10" s="76" t="s">
        <v>137</v>
      </c>
      <c r="E10" s="76" t="s">
        <v>138</v>
      </c>
      <c r="F10" s="76" t="s">
        <v>129</v>
      </c>
    </row>
    <row r="11" spans="2:6" ht="15" thickBot="1">
      <c r="B11" s="236"/>
      <c r="C11" s="76" t="s">
        <v>139</v>
      </c>
      <c r="D11" s="76" t="s">
        <v>139</v>
      </c>
      <c r="E11" s="76" t="s">
        <v>139</v>
      </c>
      <c r="F11" s="76" t="s">
        <v>139</v>
      </c>
    </row>
    <row r="12" spans="2:6" ht="15" thickBot="1">
      <c r="B12" s="237" t="s">
        <v>140</v>
      </c>
      <c r="C12" s="234">
        <f>'SKLOP 1 (2026-2029)'!E20</f>
        <v>0</v>
      </c>
      <c r="D12" s="234">
        <f>C12*0.095</f>
        <v>0</v>
      </c>
      <c r="E12" s="234">
        <f>C12*1.095</f>
        <v>0</v>
      </c>
      <c r="F12" s="234">
        <f>E12*758</f>
        <v>0</v>
      </c>
    </row>
    <row r="13" spans="2:6" ht="15" thickBot="1">
      <c r="B13" s="237"/>
      <c r="C13" s="235"/>
      <c r="D13" s="235"/>
      <c r="E13" s="235"/>
      <c r="F13" s="235"/>
    </row>
    <row r="14" spans="2:6" ht="15" thickBot="1">
      <c r="B14" s="237" t="s">
        <v>141</v>
      </c>
      <c r="C14" s="235">
        <f>'SKLOP 2 (2026-2029)'!E9</f>
        <v>0</v>
      </c>
      <c r="D14" s="234">
        <f t="shared" ref="D14" si="0">C14*0.095</f>
        <v>0</v>
      </c>
      <c r="E14" s="234">
        <f t="shared" ref="E14" si="1">C14*1.095</f>
        <v>0</v>
      </c>
      <c r="F14" s="234">
        <f t="shared" ref="F14" si="2">E14*758</f>
        <v>0</v>
      </c>
    </row>
    <row r="15" spans="2:6" ht="15" thickBot="1">
      <c r="B15" s="237"/>
      <c r="C15" s="235"/>
      <c r="D15" s="235"/>
      <c r="E15" s="235"/>
      <c r="F15" s="235"/>
    </row>
    <row r="16" spans="2:6" ht="15" thickBot="1">
      <c r="B16" s="237" t="s">
        <v>142</v>
      </c>
      <c r="C16" s="235">
        <f>'SKLOP 3 (2026-2029)'!E34</f>
        <v>0</v>
      </c>
      <c r="D16" s="234">
        <f t="shared" ref="D16" si="3">C16*0.095</f>
        <v>0</v>
      </c>
      <c r="E16" s="234">
        <f t="shared" ref="E16" si="4">C16*1.095</f>
        <v>0</v>
      </c>
      <c r="F16" s="234">
        <f t="shared" ref="F16" si="5">E16*758</f>
        <v>0</v>
      </c>
    </row>
    <row r="17" spans="2:6" ht="15" thickBot="1">
      <c r="B17" s="237"/>
      <c r="C17" s="235"/>
      <c r="D17" s="235"/>
      <c r="E17" s="235"/>
      <c r="F17" s="235"/>
    </row>
    <row r="18" spans="2:6" ht="15" thickBot="1">
      <c r="B18" s="237" t="s">
        <v>143</v>
      </c>
      <c r="C18" s="235">
        <f>'SKLOP 4 (2026-2029)'!E14</f>
        <v>0</v>
      </c>
      <c r="D18" s="234">
        <f t="shared" ref="D18" si="6">C18*0.095</f>
        <v>0</v>
      </c>
      <c r="E18" s="234">
        <f t="shared" ref="E18" si="7">C18*1.095</f>
        <v>0</v>
      </c>
      <c r="F18" s="234">
        <f t="shared" ref="F18" si="8">E18*758</f>
        <v>0</v>
      </c>
    </row>
    <row r="19" spans="2:6" ht="15" thickBot="1">
      <c r="B19" s="237"/>
      <c r="C19" s="235"/>
      <c r="D19" s="235"/>
      <c r="E19" s="235"/>
      <c r="F19" s="235"/>
    </row>
    <row r="20" spans="2:6" ht="15" thickBot="1">
      <c r="B20" s="237" t="s">
        <v>144</v>
      </c>
      <c r="C20" s="235">
        <f>'SKLOP 5 (2026-2029) '!E5</f>
        <v>0</v>
      </c>
      <c r="D20" s="234">
        <f t="shared" ref="D20" si="9">C20*0.095</f>
        <v>0</v>
      </c>
      <c r="E20" s="234">
        <f t="shared" ref="E20" si="10">C20*1.095</f>
        <v>0</v>
      </c>
      <c r="F20" s="234">
        <f t="shared" ref="F20" si="11">E20*758</f>
        <v>0</v>
      </c>
    </row>
    <row r="21" spans="2:6" ht="15" thickBot="1">
      <c r="B21" s="237"/>
      <c r="C21" s="235"/>
      <c r="D21" s="235"/>
      <c r="E21" s="235"/>
      <c r="F21" s="235"/>
    </row>
    <row r="22" spans="2:6" ht="15" thickBot="1">
      <c r="B22" s="237" t="s">
        <v>145</v>
      </c>
      <c r="C22" s="235">
        <f>'SKLOP 6 (2026-2029)'!E5</f>
        <v>0</v>
      </c>
      <c r="D22" s="234">
        <f t="shared" ref="D22" si="12">C22*0.095</f>
        <v>0</v>
      </c>
      <c r="E22" s="234">
        <f t="shared" ref="E22" si="13">C22*1.095</f>
        <v>0</v>
      </c>
      <c r="F22" s="234">
        <f t="shared" ref="F22" si="14">E22*758</f>
        <v>0</v>
      </c>
    </row>
    <row r="23" spans="2:6" ht="15" thickBot="1">
      <c r="B23" s="237"/>
      <c r="C23" s="235"/>
      <c r="D23" s="235"/>
      <c r="E23" s="235"/>
      <c r="F23" s="235"/>
    </row>
    <row r="24" spans="2:6" ht="15" thickBot="1">
      <c r="B24" s="237" t="s">
        <v>146</v>
      </c>
      <c r="C24" s="235">
        <f>'SKLOP 7 (2026-2029)'!E5</f>
        <v>0</v>
      </c>
      <c r="D24" s="234">
        <f t="shared" ref="D24" si="15">C24*0.095</f>
        <v>0</v>
      </c>
      <c r="E24" s="234">
        <f t="shared" ref="E24" si="16">C24*1.095</f>
        <v>0</v>
      </c>
      <c r="F24" s="234">
        <f t="shared" ref="F24" si="17">E24*758</f>
        <v>0</v>
      </c>
    </row>
    <row r="25" spans="2:6" ht="15" thickBot="1">
      <c r="B25" s="237"/>
      <c r="C25" s="235"/>
      <c r="D25" s="235"/>
      <c r="E25" s="235"/>
      <c r="F25" s="235"/>
    </row>
  </sheetData>
  <sheetProtection algorithmName="SHA-512" hashValue="ASDbuaDU2+GgPD77+Ydf9x/PKv7GWWn6wgv+UmmCpk/JcMKXnjo0kpBhLlkzpcku636A1LAmIBeTbU7EZdQuSg==" saltValue="C1zq057TtqY2sxzsK/wcKg==" spinCount="100000" sheet="1" objects="1" scenarios="1"/>
  <mergeCells count="36">
    <mergeCell ref="B22:B23"/>
    <mergeCell ref="C22:C23"/>
    <mergeCell ref="D22:D23"/>
    <mergeCell ref="E22:E23"/>
    <mergeCell ref="F22:F23"/>
    <mergeCell ref="B24:B25"/>
    <mergeCell ref="C24:C25"/>
    <mergeCell ref="D24:D25"/>
    <mergeCell ref="E24:E25"/>
    <mergeCell ref="F24:F25"/>
    <mergeCell ref="B18:B19"/>
    <mergeCell ref="C18:C19"/>
    <mergeCell ref="D18:D19"/>
    <mergeCell ref="E18:E19"/>
    <mergeCell ref="F18:F19"/>
    <mergeCell ref="B20:B21"/>
    <mergeCell ref="C20:C21"/>
    <mergeCell ref="D20:D21"/>
    <mergeCell ref="E20:E21"/>
    <mergeCell ref="F20:F21"/>
    <mergeCell ref="B14:B15"/>
    <mergeCell ref="C14:C15"/>
    <mergeCell ref="D14:D15"/>
    <mergeCell ref="E14:E15"/>
    <mergeCell ref="F14:F15"/>
    <mergeCell ref="B16:B17"/>
    <mergeCell ref="C16:C17"/>
    <mergeCell ref="D16:D17"/>
    <mergeCell ref="E16:E17"/>
    <mergeCell ref="F16:F17"/>
    <mergeCell ref="F12:F13"/>
    <mergeCell ref="B10:B11"/>
    <mergeCell ref="B12:B13"/>
    <mergeCell ref="C12:C13"/>
    <mergeCell ref="D12:D13"/>
    <mergeCell ref="E12:E13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EBFF-DB2B-4445-BBB5-5BE69A42E517}">
  <sheetPr>
    <pageSetUpPr fitToPage="1"/>
  </sheetPr>
  <dimension ref="A1:N42"/>
  <sheetViews>
    <sheetView workbookViewId="0">
      <selection activeCell="I20" sqref="I20"/>
    </sheetView>
  </sheetViews>
  <sheetFormatPr defaultRowHeight="14.25"/>
  <cols>
    <col min="1" max="1" width="8.375" bestFit="1" customWidth="1"/>
    <col min="2" max="2" width="35.375" bestFit="1" customWidth="1"/>
    <col min="3" max="3" width="18.75" bestFit="1" customWidth="1"/>
    <col min="4" max="4" width="11.75" customWidth="1"/>
    <col min="5" max="5" width="12.375" customWidth="1"/>
    <col min="6" max="6" width="10" customWidth="1"/>
    <col min="7" max="7" width="11.875" customWidth="1"/>
    <col min="8" max="8" width="12.375" customWidth="1"/>
    <col min="9" max="9" width="10.75" customWidth="1"/>
  </cols>
  <sheetData>
    <row r="1" spans="1:9" ht="16.5">
      <c r="A1" s="238" t="s">
        <v>0</v>
      </c>
      <c r="B1" s="238"/>
      <c r="C1" s="238"/>
      <c r="D1" s="238"/>
      <c r="E1" s="238"/>
      <c r="F1" s="238"/>
      <c r="G1" s="238"/>
      <c r="H1" s="238"/>
      <c r="I1" s="238"/>
    </row>
    <row r="3" spans="1:9" ht="75">
      <c r="A3" s="1" t="s">
        <v>1</v>
      </c>
      <c r="B3" s="1" t="s">
        <v>2</v>
      </c>
      <c r="C3" s="1" t="s">
        <v>3</v>
      </c>
      <c r="D3" s="2" t="s">
        <v>4</v>
      </c>
      <c r="E3" s="3" t="s">
        <v>5</v>
      </c>
      <c r="F3" s="4" t="s">
        <v>6</v>
      </c>
      <c r="G3" s="4" t="s">
        <v>7</v>
      </c>
      <c r="H3" s="4" t="s">
        <v>129</v>
      </c>
      <c r="I3" s="4" t="s">
        <v>181</v>
      </c>
    </row>
    <row r="4" spans="1:9" ht="15">
      <c r="A4" s="1" t="s">
        <v>8</v>
      </c>
      <c r="B4" s="5" t="s">
        <v>9</v>
      </c>
      <c r="C4" s="5">
        <v>1</v>
      </c>
      <c r="D4" s="19">
        <v>4</v>
      </c>
      <c r="E4" s="1">
        <f>D4*I4*0.905</f>
        <v>0</v>
      </c>
      <c r="F4" s="1">
        <f>G4*0.095</f>
        <v>0</v>
      </c>
      <c r="G4" s="1">
        <f>I4*D4</f>
        <v>0</v>
      </c>
      <c r="H4" s="1">
        <f>G4*758</f>
        <v>0</v>
      </c>
      <c r="I4" s="200"/>
    </row>
    <row r="5" spans="1:9" ht="15">
      <c r="A5" s="1" t="s">
        <v>10</v>
      </c>
      <c r="B5" s="5" t="s">
        <v>11</v>
      </c>
      <c r="C5" s="5">
        <v>1</v>
      </c>
      <c r="D5" s="42">
        <v>4</v>
      </c>
      <c r="E5" s="1">
        <f t="shared" ref="E5:E19" si="0">D5*I5*0.905</f>
        <v>0</v>
      </c>
      <c r="F5" s="1">
        <f t="shared" ref="F5:F19" si="1">G5*0.095</f>
        <v>0</v>
      </c>
      <c r="G5" s="1">
        <f t="shared" ref="G5:G19" si="2">I5*D5</f>
        <v>0</v>
      </c>
      <c r="H5" s="1">
        <f t="shared" ref="H5:H19" si="3">G5*758</f>
        <v>0</v>
      </c>
      <c r="I5" s="200"/>
    </row>
    <row r="6" spans="1:9" ht="15">
      <c r="A6" s="1" t="s">
        <v>12</v>
      </c>
      <c r="B6" s="5" t="s">
        <v>13</v>
      </c>
      <c r="C6" s="5">
        <v>1</v>
      </c>
      <c r="D6" s="42">
        <v>3.8</v>
      </c>
      <c r="E6" s="1">
        <f t="shared" si="0"/>
        <v>0</v>
      </c>
      <c r="F6" s="1">
        <f t="shared" si="1"/>
        <v>0</v>
      </c>
      <c r="G6" s="1">
        <f t="shared" si="2"/>
        <v>0</v>
      </c>
      <c r="H6" s="1">
        <f t="shared" si="3"/>
        <v>0</v>
      </c>
      <c r="I6" s="200"/>
    </row>
    <row r="7" spans="1:9" ht="15">
      <c r="A7" s="1" t="s">
        <v>14</v>
      </c>
      <c r="B7" s="5" t="s">
        <v>15</v>
      </c>
      <c r="C7" s="5">
        <v>1</v>
      </c>
      <c r="D7" s="42">
        <v>3.8</v>
      </c>
      <c r="E7" s="1">
        <f t="shared" si="0"/>
        <v>0</v>
      </c>
      <c r="F7" s="1">
        <f t="shared" si="1"/>
        <v>0</v>
      </c>
      <c r="G7" s="1">
        <f t="shared" si="2"/>
        <v>0</v>
      </c>
      <c r="H7" s="1">
        <f t="shared" si="3"/>
        <v>0</v>
      </c>
      <c r="I7" s="200"/>
    </row>
    <row r="8" spans="1:9" ht="15">
      <c r="A8" s="1" t="s">
        <v>16</v>
      </c>
      <c r="B8" s="5" t="s">
        <v>17</v>
      </c>
      <c r="C8" s="5">
        <v>1</v>
      </c>
      <c r="D8" s="42">
        <v>6</v>
      </c>
      <c r="E8" s="1">
        <f t="shared" si="0"/>
        <v>0</v>
      </c>
      <c r="F8" s="1">
        <f t="shared" si="1"/>
        <v>0</v>
      </c>
      <c r="G8" s="1">
        <f t="shared" si="2"/>
        <v>0</v>
      </c>
      <c r="H8" s="1">
        <f t="shared" si="3"/>
        <v>0</v>
      </c>
      <c r="I8" s="200"/>
    </row>
    <row r="9" spans="1:9" ht="15">
      <c r="A9" s="1" t="s">
        <v>18</v>
      </c>
      <c r="B9" s="5" t="s">
        <v>19</v>
      </c>
      <c r="C9" s="5">
        <v>1</v>
      </c>
      <c r="D9" s="42">
        <v>6</v>
      </c>
      <c r="E9" s="1">
        <f t="shared" si="0"/>
        <v>0</v>
      </c>
      <c r="F9" s="1">
        <f t="shared" si="1"/>
        <v>0</v>
      </c>
      <c r="G9" s="1">
        <f t="shared" si="2"/>
        <v>0</v>
      </c>
      <c r="H9" s="1">
        <f t="shared" si="3"/>
        <v>0</v>
      </c>
      <c r="I9" s="200"/>
    </row>
    <row r="10" spans="1:9" ht="15">
      <c r="A10" s="1" t="s">
        <v>20</v>
      </c>
      <c r="B10" s="5" t="s">
        <v>21</v>
      </c>
      <c r="C10" s="5">
        <v>1</v>
      </c>
      <c r="D10" s="42">
        <v>3.4</v>
      </c>
      <c r="E10" s="1">
        <f t="shared" si="0"/>
        <v>0</v>
      </c>
      <c r="F10" s="1">
        <f t="shared" si="1"/>
        <v>0</v>
      </c>
      <c r="G10" s="1">
        <f t="shared" si="2"/>
        <v>0</v>
      </c>
      <c r="H10" s="1">
        <f t="shared" si="3"/>
        <v>0</v>
      </c>
      <c r="I10" s="200"/>
    </row>
    <row r="11" spans="1:9" ht="15">
      <c r="A11" s="1" t="s">
        <v>22</v>
      </c>
      <c r="B11" s="5" t="s">
        <v>23</v>
      </c>
      <c r="C11" s="5">
        <v>1</v>
      </c>
      <c r="D11" s="42">
        <v>3.4</v>
      </c>
      <c r="E11" s="1">
        <f t="shared" si="0"/>
        <v>0</v>
      </c>
      <c r="F11" s="1">
        <f t="shared" si="1"/>
        <v>0</v>
      </c>
      <c r="G11" s="1">
        <f t="shared" si="2"/>
        <v>0</v>
      </c>
      <c r="H11" s="1">
        <f t="shared" si="3"/>
        <v>0</v>
      </c>
      <c r="I11" s="200"/>
    </row>
    <row r="12" spans="1:9" ht="15">
      <c r="A12" s="1" t="s">
        <v>24</v>
      </c>
      <c r="B12" s="5" t="s">
        <v>25</v>
      </c>
      <c r="C12" s="5">
        <v>1</v>
      </c>
      <c r="D12" s="42">
        <v>11.4</v>
      </c>
      <c r="E12" s="1">
        <f t="shared" si="0"/>
        <v>0</v>
      </c>
      <c r="F12" s="1">
        <f t="shared" si="1"/>
        <v>0</v>
      </c>
      <c r="G12" s="1">
        <f t="shared" si="2"/>
        <v>0</v>
      </c>
      <c r="H12" s="1">
        <f t="shared" si="3"/>
        <v>0</v>
      </c>
      <c r="I12" s="200"/>
    </row>
    <row r="13" spans="1:9" ht="15">
      <c r="A13" s="1" t="s">
        <v>26</v>
      </c>
      <c r="B13" s="5" t="s">
        <v>27</v>
      </c>
      <c r="C13" s="5">
        <v>1</v>
      </c>
      <c r="D13" s="42">
        <v>11.4</v>
      </c>
      <c r="E13" s="1">
        <f t="shared" si="0"/>
        <v>0</v>
      </c>
      <c r="F13" s="1">
        <f t="shared" si="1"/>
        <v>0</v>
      </c>
      <c r="G13" s="1">
        <f t="shared" si="2"/>
        <v>0</v>
      </c>
      <c r="H13" s="1">
        <f t="shared" si="3"/>
        <v>0</v>
      </c>
      <c r="I13" s="200"/>
    </row>
    <row r="14" spans="1:9" ht="15">
      <c r="A14" s="1" t="s">
        <v>28</v>
      </c>
      <c r="B14" s="5" t="s">
        <v>29</v>
      </c>
      <c r="C14" s="5">
        <v>1</v>
      </c>
      <c r="D14" s="42">
        <v>2.9</v>
      </c>
      <c r="E14" s="1">
        <f t="shared" si="0"/>
        <v>0</v>
      </c>
      <c r="F14" s="1">
        <f t="shared" si="1"/>
        <v>0</v>
      </c>
      <c r="G14" s="1">
        <f t="shared" si="2"/>
        <v>0</v>
      </c>
      <c r="H14" s="1">
        <f t="shared" si="3"/>
        <v>0</v>
      </c>
      <c r="I14" s="200"/>
    </row>
    <row r="15" spans="1:9" ht="15">
      <c r="A15" s="1" t="s">
        <v>30</v>
      </c>
      <c r="B15" s="5" t="s">
        <v>31</v>
      </c>
      <c r="C15" s="5">
        <v>1</v>
      </c>
      <c r="D15" s="42">
        <v>2.9</v>
      </c>
      <c r="E15" s="1">
        <f t="shared" si="0"/>
        <v>0</v>
      </c>
      <c r="F15" s="1">
        <f t="shared" si="1"/>
        <v>0</v>
      </c>
      <c r="G15" s="1">
        <f t="shared" si="2"/>
        <v>0</v>
      </c>
      <c r="H15" s="1">
        <f t="shared" si="3"/>
        <v>0</v>
      </c>
      <c r="I15" s="200"/>
    </row>
    <row r="16" spans="1:9" ht="15">
      <c r="A16" s="1" t="s">
        <v>32</v>
      </c>
      <c r="B16" s="5" t="s">
        <v>33</v>
      </c>
      <c r="C16" s="5">
        <v>1</v>
      </c>
      <c r="D16" s="42">
        <v>6.6</v>
      </c>
      <c r="E16" s="1">
        <f t="shared" si="0"/>
        <v>0</v>
      </c>
      <c r="F16" s="1">
        <f t="shared" si="1"/>
        <v>0</v>
      </c>
      <c r="G16" s="1">
        <f t="shared" si="2"/>
        <v>0</v>
      </c>
      <c r="H16" s="1">
        <f t="shared" si="3"/>
        <v>0</v>
      </c>
      <c r="I16" s="200"/>
    </row>
    <row r="17" spans="1:14" ht="15">
      <c r="A17" s="1" t="s">
        <v>34</v>
      </c>
      <c r="B17" s="5" t="s">
        <v>35</v>
      </c>
      <c r="C17" s="5">
        <v>1</v>
      </c>
      <c r="D17" s="42">
        <v>6.6</v>
      </c>
      <c r="E17" s="1">
        <f t="shared" si="0"/>
        <v>0</v>
      </c>
      <c r="F17" s="1">
        <f t="shared" si="1"/>
        <v>0</v>
      </c>
      <c r="G17" s="1">
        <f t="shared" si="2"/>
        <v>0</v>
      </c>
      <c r="H17" s="1">
        <f t="shared" si="3"/>
        <v>0</v>
      </c>
      <c r="I17" s="200"/>
    </row>
    <row r="18" spans="1:14" ht="15">
      <c r="A18" s="1" t="s">
        <v>36</v>
      </c>
      <c r="B18" s="5" t="s">
        <v>37</v>
      </c>
      <c r="C18" s="5">
        <v>1</v>
      </c>
      <c r="D18" s="42">
        <v>2.7</v>
      </c>
      <c r="E18" s="1">
        <f t="shared" si="0"/>
        <v>0</v>
      </c>
      <c r="F18" s="1">
        <f t="shared" si="1"/>
        <v>0</v>
      </c>
      <c r="G18" s="1">
        <f t="shared" si="2"/>
        <v>0</v>
      </c>
      <c r="H18" s="1">
        <f t="shared" si="3"/>
        <v>0</v>
      </c>
      <c r="I18" s="200"/>
      <c r="N18" s="10"/>
    </row>
    <row r="19" spans="1:14" ht="15.75" thickBot="1">
      <c r="A19" s="6" t="s">
        <v>38</v>
      </c>
      <c r="B19" s="7" t="s">
        <v>39</v>
      </c>
      <c r="C19" s="7">
        <v>1</v>
      </c>
      <c r="D19" s="42">
        <v>2.7</v>
      </c>
      <c r="E19" s="1">
        <f t="shared" si="0"/>
        <v>0</v>
      </c>
      <c r="F19" s="1">
        <f t="shared" si="1"/>
        <v>0</v>
      </c>
      <c r="G19" s="1">
        <f t="shared" si="2"/>
        <v>0</v>
      </c>
      <c r="H19" s="1">
        <f t="shared" si="3"/>
        <v>0</v>
      </c>
      <c r="I19" s="201"/>
    </row>
    <row r="20" spans="1:14" ht="15.75" thickBot="1">
      <c r="A20" s="8"/>
      <c r="B20" s="9" t="s">
        <v>40</v>
      </c>
      <c r="C20" s="43">
        <f t="shared" ref="C20:I20" si="4">SUM(C4:C19)</f>
        <v>16</v>
      </c>
      <c r="D20" s="43">
        <f t="shared" si="4"/>
        <v>81.599999999999994</v>
      </c>
      <c r="E20" s="43">
        <f t="shared" si="4"/>
        <v>0</v>
      </c>
      <c r="F20" s="43">
        <f t="shared" si="4"/>
        <v>0</v>
      </c>
      <c r="G20" s="43">
        <f t="shared" si="4"/>
        <v>0</v>
      </c>
      <c r="H20" s="43">
        <f t="shared" si="4"/>
        <v>0</v>
      </c>
      <c r="I20" s="44">
        <f t="shared" si="4"/>
        <v>0</v>
      </c>
    </row>
    <row r="22" spans="1:14" ht="15">
      <c r="B22" s="239"/>
      <c r="C22" s="239"/>
      <c r="D22" s="239"/>
    </row>
    <row r="24" spans="1:14" ht="15" thickBot="1"/>
    <row r="25" spans="1:14" ht="105">
      <c r="A25" s="104" t="s">
        <v>1</v>
      </c>
      <c r="B25" s="107" t="s">
        <v>2</v>
      </c>
      <c r="C25" s="108" t="s">
        <v>3</v>
      </c>
      <c r="D25" s="109" t="s">
        <v>4</v>
      </c>
      <c r="E25" s="110" t="s">
        <v>152</v>
      </c>
      <c r="F25" s="110" t="s">
        <v>150</v>
      </c>
      <c r="G25" s="111" t="s">
        <v>154</v>
      </c>
      <c r="H25" s="112" t="s">
        <v>160</v>
      </c>
    </row>
    <row r="26" spans="1:14" ht="15">
      <c r="A26" s="104" t="s">
        <v>8</v>
      </c>
      <c r="B26" s="113" t="s">
        <v>9</v>
      </c>
      <c r="C26" s="5">
        <v>1</v>
      </c>
      <c r="D26" s="19">
        <v>4</v>
      </c>
      <c r="E26" s="101">
        <v>0.27777777777777779</v>
      </c>
      <c r="F26" s="101">
        <v>0.28472222222222221</v>
      </c>
      <c r="G26" s="102"/>
      <c r="H26" s="114" t="s">
        <v>161</v>
      </c>
    </row>
    <row r="27" spans="1:14" ht="15">
      <c r="A27" s="104" t="s">
        <v>10</v>
      </c>
      <c r="B27" s="113" t="s">
        <v>11</v>
      </c>
      <c r="C27" s="5">
        <v>1</v>
      </c>
      <c r="D27" s="42">
        <v>4</v>
      </c>
      <c r="E27" s="101">
        <v>0.58680555555555558</v>
      </c>
      <c r="F27" s="101">
        <v>0.59375</v>
      </c>
      <c r="G27" s="102"/>
      <c r="H27" s="114" t="s">
        <v>161</v>
      </c>
    </row>
    <row r="28" spans="1:14" ht="15">
      <c r="A28" s="104" t="s">
        <v>12</v>
      </c>
      <c r="B28" s="113" t="s">
        <v>13</v>
      </c>
      <c r="C28" s="5">
        <v>1</v>
      </c>
      <c r="D28" s="42">
        <v>3.8</v>
      </c>
      <c r="E28" s="101">
        <v>0.29166666666666669</v>
      </c>
      <c r="F28" s="101">
        <v>0.2986111111111111</v>
      </c>
      <c r="G28" s="102"/>
      <c r="H28" s="114" t="s">
        <v>161</v>
      </c>
    </row>
    <row r="29" spans="1:14" ht="15">
      <c r="A29" s="104" t="s">
        <v>14</v>
      </c>
      <c r="B29" s="113" t="s">
        <v>15</v>
      </c>
      <c r="C29" s="5">
        <v>1</v>
      </c>
      <c r="D29" s="42">
        <v>3.8</v>
      </c>
      <c r="E29" s="101">
        <v>0.57638888888888895</v>
      </c>
      <c r="F29" s="101">
        <v>0.58333333333333337</v>
      </c>
      <c r="G29" s="102"/>
      <c r="H29" s="114" t="s">
        <v>161</v>
      </c>
    </row>
    <row r="30" spans="1:14" ht="15">
      <c r="A30" s="104" t="s">
        <v>16</v>
      </c>
      <c r="B30" s="113" t="s">
        <v>17</v>
      </c>
      <c r="C30" s="5">
        <v>1</v>
      </c>
      <c r="D30" s="42">
        <v>6</v>
      </c>
      <c r="E30" s="101">
        <v>0.30555555555555558</v>
      </c>
      <c r="F30" s="101">
        <v>0.31388888888888888</v>
      </c>
      <c r="G30" s="102"/>
      <c r="H30" s="115">
        <v>8</v>
      </c>
    </row>
    <row r="31" spans="1:14" ht="15">
      <c r="A31" s="104" t="s">
        <v>18</v>
      </c>
      <c r="B31" s="113" t="s">
        <v>19</v>
      </c>
      <c r="C31" s="5">
        <v>1</v>
      </c>
      <c r="D31" s="42">
        <v>6</v>
      </c>
      <c r="E31" s="101">
        <v>0.5625</v>
      </c>
      <c r="F31" s="101">
        <v>0.5708333333333333</v>
      </c>
      <c r="G31" s="102"/>
      <c r="H31" s="114" t="s">
        <v>158</v>
      </c>
    </row>
    <row r="32" spans="1:14" ht="15">
      <c r="A32" s="104" t="s">
        <v>20</v>
      </c>
      <c r="B32" s="113" t="s">
        <v>21</v>
      </c>
      <c r="C32" s="5">
        <v>1</v>
      </c>
      <c r="D32" s="42">
        <v>3.4</v>
      </c>
      <c r="E32" s="101">
        <v>0.31944444444444442</v>
      </c>
      <c r="F32" s="101">
        <v>0.3263888888888889</v>
      </c>
      <c r="G32" s="102"/>
      <c r="H32" s="114" t="s">
        <v>158</v>
      </c>
    </row>
    <row r="33" spans="1:8" ht="15">
      <c r="A33" s="104" t="s">
        <v>22</v>
      </c>
      <c r="B33" s="113" t="s">
        <v>23</v>
      </c>
      <c r="C33" s="5">
        <v>1</v>
      </c>
      <c r="D33" s="42">
        <v>3.4</v>
      </c>
      <c r="E33" s="101">
        <v>0.55208333333333337</v>
      </c>
      <c r="F33" s="101">
        <v>0.55902777777777779</v>
      </c>
      <c r="G33" s="102"/>
      <c r="H33" s="114" t="s">
        <v>158</v>
      </c>
    </row>
    <row r="34" spans="1:8" ht="15">
      <c r="A34" s="104" t="s">
        <v>24</v>
      </c>
      <c r="B34" s="113" t="s">
        <v>25</v>
      </c>
      <c r="C34" s="5">
        <v>1</v>
      </c>
      <c r="D34" s="42">
        <v>11.4</v>
      </c>
      <c r="E34" s="101">
        <v>0.2638888888888889</v>
      </c>
      <c r="F34" s="101">
        <v>0.28472222222222221</v>
      </c>
      <c r="G34" s="102" t="s">
        <v>162</v>
      </c>
      <c r="H34" s="114"/>
    </row>
    <row r="35" spans="1:8" ht="15">
      <c r="A35" s="104" t="s">
        <v>26</v>
      </c>
      <c r="B35" s="113" t="s">
        <v>27</v>
      </c>
      <c r="C35" s="5">
        <v>1</v>
      </c>
      <c r="D35" s="42">
        <v>11.4</v>
      </c>
      <c r="E35" s="101">
        <v>0.62847222222222221</v>
      </c>
      <c r="F35" s="101">
        <v>0.64930555555555558</v>
      </c>
      <c r="G35" s="102" t="s">
        <v>162</v>
      </c>
      <c r="H35" s="114"/>
    </row>
    <row r="36" spans="1:8" ht="15">
      <c r="A36" s="104" t="s">
        <v>28</v>
      </c>
      <c r="B36" s="113" t="s">
        <v>29</v>
      </c>
      <c r="C36" s="5">
        <v>1</v>
      </c>
      <c r="D36" s="42">
        <v>2.9</v>
      </c>
      <c r="E36" s="101">
        <v>0.2986111111111111</v>
      </c>
      <c r="F36" s="101">
        <v>0.30555555555555558</v>
      </c>
      <c r="G36" s="102" t="s">
        <v>162</v>
      </c>
      <c r="H36" s="114"/>
    </row>
    <row r="37" spans="1:8" ht="15">
      <c r="A37" s="104" t="s">
        <v>30</v>
      </c>
      <c r="B37" s="113" t="s">
        <v>31</v>
      </c>
      <c r="C37" s="5">
        <v>1</v>
      </c>
      <c r="D37" s="42">
        <v>2.9</v>
      </c>
      <c r="E37" s="101">
        <v>0.61111111111111116</v>
      </c>
      <c r="F37" s="101">
        <v>0.61805555555555558</v>
      </c>
      <c r="G37" s="102" t="s">
        <v>162</v>
      </c>
      <c r="H37" s="114"/>
    </row>
    <row r="38" spans="1:8" ht="15">
      <c r="A38" s="104" t="s">
        <v>32</v>
      </c>
      <c r="B38" s="113" t="s">
        <v>33</v>
      </c>
      <c r="C38" s="5">
        <v>1</v>
      </c>
      <c r="D38" s="42">
        <v>6.6</v>
      </c>
      <c r="E38" s="101">
        <v>0.3125</v>
      </c>
      <c r="F38" s="101">
        <v>0.32291666666666669</v>
      </c>
      <c r="G38" s="102" t="s">
        <v>155</v>
      </c>
      <c r="H38" s="114"/>
    </row>
    <row r="39" spans="1:8" ht="15">
      <c r="A39" s="104" t="s">
        <v>34</v>
      </c>
      <c r="B39" s="113" t="s">
        <v>35</v>
      </c>
      <c r="C39" s="5">
        <v>1</v>
      </c>
      <c r="D39" s="42">
        <v>6.6</v>
      </c>
      <c r="E39" s="101">
        <v>0.59722222222222221</v>
      </c>
      <c r="F39" s="101">
        <v>0.60763888888888884</v>
      </c>
      <c r="G39" s="102" t="s">
        <v>155</v>
      </c>
      <c r="H39" s="114"/>
    </row>
    <row r="40" spans="1:8" ht="15">
      <c r="A40" s="104" t="s">
        <v>36</v>
      </c>
      <c r="B40" s="113" t="s">
        <v>37</v>
      </c>
      <c r="C40" s="5">
        <v>1</v>
      </c>
      <c r="D40" s="42">
        <v>2.7</v>
      </c>
      <c r="E40" s="101">
        <v>0.28958333333333336</v>
      </c>
      <c r="F40" s="101">
        <v>0.2951388888888889</v>
      </c>
      <c r="G40" s="102" t="s">
        <v>163</v>
      </c>
      <c r="H40" s="114"/>
    </row>
    <row r="41" spans="1:8" ht="15.75" thickBot="1">
      <c r="A41" s="105" t="s">
        <v>38</v>
      </c>
      <c r="B41" s="113" t="s">
        <v>39</v>
      </c>
      <c r="C41" s="5">
        <v>1</v>
      </c>
      <c r="D41" s="42">
        <v>2.7</v>
      </c>
      <c r="E41" s="101">
        <v>0.62152777777777779</v>
      </c>
      <c r="F41" s="101">
        <v>0.62638888888888888</v>
      </c>
      <c r="G41" s="102" t="s">
        <v>163</v>
      </c>
      <c r="H41" s="114"/>
    </row>
    <row r="42" spans="1:8" ht="15.75" thickBot="1">
      <c r="A42" s="106"/>
      <c r="B42" s="116" t="s">
        <v>40</v>
      </c>
      <c r="C42" s="117"/>
      <c r="D42" s="117"/>
      <c r="E42" s="117"/>
      <c r="F42" s="117"/>
      <c r="G42" s="117"/>
      <c r="H42" s="118"/>
    </row>
  </sheetData>
  <sheetProtection algorithmName="SHA-512" hashValue="xgeXipnkkQmTOpC8Ro905UQP7pI9Yh8eXcX/GfZg7FVun+h6C92QI/AwDjTnId6WELIUGuLf09TWasIzcdjD2A==" saltValue="2ardFen0CfDJ744mgY8FTQ==" spinCount="100000" sheet="1" objects="1" scenarios="1"/>
  <mergeCells count="2">
    <mergeCell ref="A1:I1"/>
    <mergeCell ref="B22:D22"/>
  </mergeCells>
  <phoneticPr fontId="4" type="noConversion"/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A92FD-1525-4852-83E2-94CCB6065853}">
  <sheetPr>
    <pageSetUpPr fitToPage="1"/>
  </sheetPr>
  <dimension ref="A1:I23"/>
  <sheetViews>
    <sheetView workbookViewId="0">
      <selection activeCell="I4" sqref="I4"/>
    </sheetView>
  </sheetViews>
  <sheetFormatPr defaultRowHeight="14.25"/>
  <cols>
    <col min="1" max="1" width="15.75" customWidth="1"/>
    <col min="2" max="2" width="87.25" bestFit="1" customWidth="1"/>
    <col min="3" max="3" width="13.125" customWidth="1"/>
    <col min="4" max="4" width="12.125" customWidth="1"/>
    <col min="5" max="5" width="11.75" customWidth="1"/>
    <col min="6" max="6" width="12.875" customWidth="1"/>
    <col min="7" max="7" width="13.75" customWidth="1"/>
    <col min="8" max="8" width="15.25" customWidth="1"/>
    <col min="9" max="9" width="14.25" customWidth="1"/>
  </cols>
  <sheetData>
    <row r="1" spans="1:9" ht="69.75" customHeight="1">
      <c r="A1" s="11"/>
      <c r="B1" s="22" t="s">
        <v>2</v>
      </c>
      <c r="C1" s="23" t="s">
        <v>41</v>
      </c>
      <c r="D1" s="13" t="s">
        <v>128</v>
      </c>
      <c r="E1" s="24" t="s">
        <v>5</v>
      </c>
      <c r="F1" s="25" t="s">
        <v>6</v>
      </c>
      <c r="G1" s="25" t="s">
        <v>7</v>
      </c>
      <c r="H1" s="25" t="s">
        <v>129</v>
      </c>
      <c r="I1" s="26" t="s">
        <v>181</v>
      </c>
    </row>
    <row r="2" spans="1:9" ht="15">
      <c r="A2" s="16" t="s">
        <v>8</v>
      </c>
      <c r="B2" s="21" t="s">
        <v>42</v>
      </c>
      <c r="C2" s="14">
        <v>1</v>
      </c>
      <c r="D2" s="14">
        <v>22.9</v>
      </c>
      <c r="E2" s="1">
        <f>I2*D2*0.905</f>
        <v>0</v>
      </c>
      <c r="F2" s="1">
        <f>G2*0.095</f>
        <v>0</v>
      </c>
      <c r="G2" s="1">
        <f>I2*D2</f>
        <v>0</v>
      </c>
      <c r="H2" s="1">
        <f>G2*758</f>
        <v>0</v>
      </c>
      <c r="I2" s="202"/>
    </row>
    <row r="3" spans="1:9" ht="15">
      <c r="A3" s="16" t="s">
        <v>10</v>
      </c>
      <c r="B3" s="21" t="s">
        <v>43</v>
      </c>
      <c r="C3" s="14">
        <v>1</v>
      </c>
      <c r="D3" s="14">
        <v>11.2</v>
      </c>
      <c r="E3" s="1">
        <f t="shared" ref="E3:E8" si="0">I3*D3*0.905</f>
        <v>0</v>
      </c>
      <c r="F3" s="1">
        <f t="shared" ref="F3:F8" si="1">G3*0.095</f>
        <v>0</v>
      </c>
      <c r="G3" s="1">
        <f t="shared" ref="G3:G8" si="2">I3*D3</f>
        <v>0</v>
      </c>
      <c r="H3" s="1">
        <f t="shared" ref="H3:H8" si="3">G3*758</f>
        <v>0</v>
      </c>
      <c r="I3" s="202"/>
    </row>
    <row r="4" spans="1:9" ht="15">
      <c r="A4" s="16" t="s">
        <v>12</v>
      </c>
      <c r="B4" s="21" t="s">
        <v>44</v>
      </c>
      <c r="C4" s="14">
        <v>2</v>
      </c>
      <c r="D4" s="14">
        <v>17.600000000000001</v>
      </c>
      <c r="E4" s="1">
        <f t="shared" si="0"/>
        <v>0</v>
      </c>
      <c r="F4" s="1">
        <f t="shared" si="1"/>
        <v>0</v>
      </c>
      <c r="G4" s="1">
        <f t="shared" si="2"/>
        <v>0</v>
      </c>
      <c r="H4" s="1">
        <f t="shared" si="3"/>
        <v>0</v>
      </c>
      <c r="I4" s="202"/>
    </row>
    <row r="5" spans="1:9" ht="15">
      <c r="A5" s="16" t="s">
        <v>14</v>
      </c>
      <c r="B5" s="21" t="s">
        <v>45</v>
      </c>
      <c r="C5" s="14">
        <v>1</v>
      </c>
      <c r="D5" s="14">
        <v>8.4</v>
      </c>
      <c r="E5" s="1">
        <f t="shared" si="0"/>
        <v>0</v>
      </c>
      <c r="F5" s="1">
        <f t="shared" si="1"/>
        <v>0</v>
      </c>
      <c r="G5" s="1">
        <f t="shared" si="2"/>
        <v>0</v>
      </c>
      <c r="H5" s="1">
        <f t="shared" si="3"/>
        <v>0</v>
      </c>
      <c r="I5" s="202"/>
    </row>
    <row r="6" spans="1:9" ht="15">
      <c r="A6" s="16" t="s">
        <v>16</v>
      </c>
      <c r="B6" s="21" t="s">
        <v>46</v>
      </c>
      <c r="C6" s="14">
        <v>2</v>
      </c>
      <c r="D6" s="14">
        <v>24.6</v>
      </c>
      <c r="E6" s="1">
        <f t="shared" si="0"/>
        <v>0</v>
      </c>
      <c r="F6" s="1">
        <f t="shared" si="1"/>
        <v>0</v>
      </c>
      <c r="G6" s="1">
        <f t="shared" si="2"/>
        <v>0</v>
      </c>
      <c r="H6" s="1">
        <f t="shared" si="3"/>
        <v>0</v>
      </c>
      <c r="I6" s="202"/>
    </row>
    <row r="7" spans="1:9" ht="15">
      <c r="A7" s="16" t="s">
        <v>18</v>
      </c>
      <c r="B7" s="21" t="s">
        <v>47</v>
      </c>
      <c r="C7" s="14">
        <v>1</v>
      </c>
      <c r="D7" s="14">
        <v>14</v>
      </c>
      <c r="E7" s="1">
        <f t="shared" si="0"/>
        <v>0</v>
      </c>
      <c r="F7" s="1">
        <f t="shared" si="1"/>
        <v>0</v>
      </c>
      <c r="G7" s="1">
        <f t="shared" si="2"/>
        <v>0</v>
      </c>
      <c r="H7" s="1">
        <f t="shared" si="3"/>
        <v>0</v>
      </c>
      <c r="I7" s="202"/>
    </row>
    <row r="8" spans="1:9" ht="15">
      <c r="A8" s="16" t="s">
        <v>20</v>
      </c>
      <c r="B8" s="21" t="s">
        <v>48</v>
      </c>
      <c r="C8" s="14">
        <v>1</v>
      </c>
      <c r="D8" s="14">
        <v>26.2</v>
      </c>
      <c r="E8" s="1">
        <f t="shared" si="0"/>
        <v>0</v>
      </c>
      <c r="F8" s="1">
        <f t="shared" si="1"/>
        <v>0</v>
      </c>
      <c r="G8" s="1">
        <f t="shared" si="2"/>
        <v>0</v>
      </c>
      <c r="H8" s="1">
        <f t="shared" si="3"/>
        <v>0</v>
      </c>
      <c r="I8" s="202"/>
    </row>
    <row r="9" spans="1:9" ht="15.75" thickBot="1">
      <c r="A9" s="17"/>
      <c r="B9" s="18" t="s">
        <v>49</v>
      </c>
      <c r="C9" s="15">
        <f t="shared" ref="C9:I9" si="4">SUM(C2:C8)</f>
        <v>9</v>
      </c>
      <c r="D9" s="15">
        <f t="shared" si="4"/>
        <v>124.89999999999999</v>
      </c>
      <c r="E9" s="27">
        <f t="shared" si="4"/>
        <v>0</v>
      </c>
      <c r="F9" s="27">
        <f t="shared" si="4"/>
        <v>0</v>
      </c>
      <c r="G9" s="27">
        <f t="shared" si="4"/>
        <v>0</v>
      </c>
      <c r="H9" s="27">
        <f t="shared" si="4"/>
        <v>0</v>
      </c>
      <c r="I9" s="28">
        <f t="shared" si="4"/>
        <v>0</v>
      </c>
    </row>
    <row r="10" spans="1:9" ht="15">
      <c r="E10" s="20"/>
      <c r="F10" s="20"/>
      <c r="G10" s="20"/>
      <c r="H10" s="20"/>
      <c r="I10" s="20"/>
    </row>
    <row r="12" spans="1:9" ht="15" thickBot="1"/>
    <row r="13" spans="1:9" ht="75.75" thickBot="1">
      <c r="A13" s="29"/>
      <c r="B13" s="12" t="s">
        <v>2</v>
      </c>
      <c r="C13" s="13" t="s">
        <v>41</v>
      </c>
      <c r="D13" s="13" t="s">
        <v>128</v>
      </c>
      <c r="E13" s="13" t="s">
        <v>152</v>
      </c>
      <c r="F13" s="13" t="s">
        <v>150</v>
      </c>
      <c r="G13" s="12" t="s">
        <v>154</v>
      </c>
      <c r="H13" s="13" t="s">
        <v>153</v>
      </c>
    </row>
    <row r="14" spans="1:9" ht="15.75" thickBot="1">
      <c r="A14" s="93" t="s">
        <v>8</v>
      </c>
      <c r="B14" s="94" t="s">
        <v>42</v>
      </c>
      <c r="C14" s="95">
        <v>1</v>
      </c>
      <c r="D14" s="95">
        <v>22.9</v>
      </c>
      <c r="E14" s="96">
        <v>0.27083333333333331</v>
      </c>
      <c r="F14" s="96">
        <v>0.28819444444444442</v>
      </c>
      <c r="G14" s="97">
        <v>4</v>
      </c>
      <c r="H14" s="98">
        <v>3</v>
      </c>
    </row>
    <row r="15" spans="1:9" ht="15.75" thickBot="1">
      <c r="A15" s="93" t="s">
        <v>10</v>
      </c>
      <c r="B15" s="94" t="s">
        <v>43</v>
      </c>
      <c r="C15" s="95">
        <v>1</v>
      </c>
      <c r="D15" s="95">
        <v>11.2</v>
      </c>
      <c r="E15" s="96">
        <v>0.28819444444444442</v>
      </c>
      <c r="F15" s="96">
        <v>0.29652777777777778</v>
      </c>
      <c r="G15" s="97">
        <v>0</v>
      </c>
      <c r="H15" s="98">
        <v>4</v>
      </c>
    </row>
    <row r="16" spans="1:9">
      <c r="A16" s="240" t="s">
        <v>12</v>
      </c>
      <c r="B16" s="242" t="s">
        <v>44</v>
      </c>
      <c r="C16" s="244">
        <v>2</v>
      </c>
      <c r="D16" s="244">
        <v>17.600000000000001</v>
      </c>
      <c r="E16" s="85">
        <v>0.29652777777777778</v>
      </c>
      <c r="F16" s="85">
        <v>0.3263888888888889</v>
      </c>
      <c r="G16" s="86">
        <v>7</v>
      </c>
      <c r="H16" s="87">
        <v>0</v>
      </c>
    </row>
    <row r="17" spans="1:8" ht="15" thickBot="1">
      <c r="A17" s="241"/>
      <c r="B17" s="243"/>
      <c r="C17" s="245"/>
      <c r="D17" s="245"/>
      <c r="E17" s="90">
        <v>0.61458333333333337</v>
      </c>
      <c r="F17" s="90">
        <v>0.63194444444444442</v>
      </c>
      <c r="G17" s="61">
        <v>6</v>
      </c>
      <c r="H17" s="91">
        <v>0</v>
      </c>
    </row>
    <row r="18" spans="1:8" ht="15.75" thickBot="1">
      <c r="A18" s="93" t="s">
        <v>14</v>
      </c>
      <c r="B18" s="94" t="s">
        <v>45</v>
      </c>
      <c r="C18" s="95">
        <v>1</v>
      </c>
      <c r="D18" s="95">
        <v>8.4</v>
      </c>
      <c r="E18" s="96">
        <v>0.27777777777777779</v>
      </c>
      <c r="F18" s="96">
        <v>0.28819444444444442</v>
      </c>
      <c r="G18" s="97">
        <v>8</v>
      </c>
      <c r="H18" s="98">
        <v>0</v>
      </c>
    </row>
    <row r="19" spans="1:8">
      <c r="A19" s="240" t="s">
        <v>16</v>
      </c>
      <c r="B19" s="242" t="s">
        <v>46</v>
      </c>
      <c r="C19" s="244">
        <v>2</v>
      </c>
      <c r="D19" s="244">
        <v>24.6</v>
      </c>
      <c r="E19" s="85">
        <v>0.3125</v>
      </c>
      <c r="F19" s="85">
        <v>0.3263888888888889</v>
      </c>
      <c r="G19" s="86">
        <v>5</v>
      </c>
      <c r="H19" s="87">
        <v>0</v>
      </c>
    </row>
    <row r="20" spans="1:8" ht="15" thickBot="1">
      <c r="A20" s="241"/>
      <c r="B20" s="243"/>
      <c r="C20" s="245"/>
      <c r="D20" s="245"/>
      <c r="E20" s="90">
        <v>0.63194444444444442</v>
      </c>
      <c r="F20" s="90">
        <v>0.64583333333333337</v>
      </c>
      <c r="G20" s="61">
        <v>5</v>
      </c>
      <c r="H20" s="91">
        <v>0</v>
      </c>
    </row>
    <row r="21" spans="1:8" ht="15.75" thickBot="1">
      <c r="A21" s="93" t="s">
        <v>18</v>
      </c>
      <c r="B21" s="94" t="s">
        <v>47</v>
      </c>
      <c r="C21" s="95">
        <v>1</v>
      </c>
      <c r="D21" s="95">
        <v>14</v>
      </c>
      <c r="E21" s="96">
        <v>0.56944444444444442</v>
      </c>
      <c r="F21" s="96">
        <v>0.59722222222222221</v>
      </c>
      <c r="G21" s="97">
        <v>8</v>
      </c>
      <c r="H21" s="98">
        <v>0</v>
      </c>
    </row>
    <row r="22" spans="1:8" ht="15">
      <c r="A22" s="93" t="s">
        <v>20</v>
      </c>
      <c r="B22" s="94" t="s">
        <v>48</v>
      </c>
      <c r="C22" s="95">
        <v>1</v>
      </c>
      <c r="D22" s="95">
        <v>26.2</v>
      </c>
      <c r="E22" s="96">
        <v>0.59722222222222221</v>
      </c>
      <c r="F22" s="96">
        <v>0.61458333333333337</v>
      </c>
      <c r="G22" s="97">
        <v>6</v>
      </c>
      <c r="H22" s="98">
        <v>0</v>
      </c>
    </row>
    <row r="23" spans="1:8" ht="15" thickBot="1">
      <c r="A23" s="99"/>
      <c r="B23" s="89"/>
      <c r="C23" s="89"/>
      <c r="D23" s="89"/>
      <c r="E23" s="100"/>
      <c r="F23" s="100"/>
      <c r="G23" s="100"/>
      <c r="H23" s="100"/>
    </row>
  </sheetData>
  <sheetProtection algorithmName="SHA-512" hashValue="8pbQQ13nzZ5c3Q4lUD3T03XwRHAY8LilXJjqRO9BIZ1ivLEJOkuZbBSN9PQ/ycasfDi5UDmwMNSkeKPf6rS+IA==" saltValue="ES0PPZoAoTIdu4KeHrrfMA==" spinCount="100000" sheet="1" objects="1" scenarios="1"/>
  <mergeCells count="8">
    <mergeCell ref="A19:A20"/>
    <mergeCell ref="B19:B20"/>
    <mergeCell ref="C19:C20"/>
    <mergeCell ref="D19:D20"/>
    <mergeCell ref="A16:A17"/>
    <mergeCell ref="B16:B17"/>
    <mergeCell ref="C16:C17"/>
    <mergeCell ref="D16:D17"/>
  </mergeCells>
  <phoneticPr fontId="4" type="noConversion"/>
  <pageMargins left="0.7" right="0.7" top="0.75" bottom="0.75" header="0.3" footer="0.3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3B15-6956-4C67-8462-9E66F02440F8}">
  <sheetPr>
    <pageSetUpPr fitToPage="1"/>
  </sheetPr>
  <dimension ref="A1:J94"/>
  <sheetViews>
    <sheetView workbookViewId="0">
      <selection activeCell="I2" sqref="I2"/>
    </sheetView>
  </sheetViews>
  <sheetFormatPr defaultRowHeight="14.25"/>
  <cols>
    <col min="2" max="2" width="51.875" customWidth="1"/>
    <col min="3" max="3" width="13.75" customWidth="1"/>
    <col min="4" max="4" width="21.25" customWidth="1"/>
    <col min="5" max="5" width="15" customWidth="1"/>
    <col min="6" max="6" width="12.125" customWidth="1"/>
    <col min="7" max="8" width="17.375" customWidth="1"/>
    <col min="9" max="9" width="16.25" customWidth="1"/>
  </cols>
  <sheetData>
    <row r="1" spans="1:9" ht="17.25" thickBot="1">
      <c r="A1" s="263" t="s">
        <v>80</v>
      </c>
      <c r="B1" s="264"/>
      <c r="C1" s="264"/>
      <c r="D1" s="264"/>
      <c r="E1" s="264"/>
      <c r="F1" s="264"/>
      <c r="G1" s="264"/>
      <c r="H1" s="264"/>
      <c r="I1" s="265"/>
    </row>
    <row r="2" spans="1:9" ht="75">
      <c r="A2" s="29"/>
      <c r="B2" s="12" t="s">
        <v>2</v>
      </c>
      <c r="C2" s="13" t="s">
        <v>41</v>
      </c>
      <c r="D2" s="13" t="s">
        <v>128</v>
      </c>
      <c r="E2" s="63" t="s">
        <v>5</v>
      </c>
      <c r="F2" s="64" t="s">
        <v>6</v>
      </c>
      <c r="G2" s="64" t="s">
        <v>7</v>
      </c>
      <c r="H2" s="64" t="s">
        <v>129</v>
      </c>
      <c r="I2" s="203" t="s">
        <v>181</v>
      </c>
    </row>
    <row r="3" spans="1:9" ht="15">
      <c r="A3" s="204" t="s">
        <v>8</v>
      </c>
      <c r="B3" s="65" t="s">
        <v>81</v>
      </c>
      <c r="C3" s="14">
        <v>1</v>
      </c>
      <c r="D3" s="14">
        <v>11</v>
      </c>
      <c r="E3" s="1">
        <f t="shared" ref="E3:E33" si="0">D3*I3*0.905</f>
        <v>0</v>
      </c>
      <c r="F3" s="1">
        <f>G3*0.095</f>
        <v>0</v>
      </c>
      <c r="G3" s="1">
        <f t="shared" ref="G3:G33" si="1">I3*D3</f>
        <v>0</v>
      </c>
      <c r="H3" s="1">
        <f>G3*758</f>
        <v>0</v>
      </c>
      <c r="I3" s="202"/>
    </row>
    <row r="4" spans="1:9" ht="15">
      <c r="A4" s="204" t="s">
        <v>10</v>
      </c>
      <c r="B4" s="65" t="s">
        <v>82</v>
      </c>
      <c r="C4" s="14">
        <v>3</v>
      </c>
      <c r="D4" s="14">
        <v>12</v>
      </c>
      <c r="E4" s="1">
        <f t="shared" si="0"/>
        <v>0</v>
      </c>
      <c r="F4" s="1">
        <f t="shared" ref="F4:F33" si="2">G4*0.095</f>
        <v>0</v>
      </c>
      <c r="G4" s="1">
        <f t="shared" si="1"/>
        <v>0</v>
      </c>
      <c r="H4" s="1">
        <f t="shared" ref="H4:H33" si="3">G4*758</f>
        <v>0</v>
      </c>
      <c r="I4" s="202"/>
    </row>
    <row r="5" spans="1:9" ht="15">
      <c r="A5" s="204" t="s">
        <v>12</v>
      </c>
      <c r="B5" s="65" t="s">
        <v>83</v>
      </c>
      <c r="C5" s="14">
        <v>1</v>
      </c>
      <c r="D5" s="14">
        <v>11</v>
      </c>
      <c r="E5" s="1">
        <f t="shared" si="0"/>
        <v>0</v>
      </c>
      <c r="F5" s="1">
        <f t="shared" si="2"/>
        <v>0</v>
      </c>
      <c r="G5" s="1">
        <f t="shared" si="1"/>
        <v>0</v>
      </c>
      <c r="H5" s="1">
        <f t="shared" si="3"/>
        <v>0</v>
      </c>
      <c r="I5" s="202"/>
    </row>
    <row r="6" spans="1:9" ht="15">
      <c r="A6" s="204" t="s">
        <v>14</v>
      </c>
      <c r="B6" s="65" t="s">
        <v>84</v>
      </c>
      <c r="C6" s="14">
        <v>1</v>
      </c>
      <c r="D6" s="14">
        <v>7</v>
      </c>
      <c r="E6" s="1">
        <f t="shared" si="0"/>
        <v>0</v>
      </c>
      <c r="F6" s="1">
        <f t="shared" si="2"/>
        <v>0</v>
      </c>
      <c r="G6" s="1">
        <f t="shared" si="1"/>
        <v>0</v>
      </c>
      <c r="H6" s="1">
        <f t="shared" si="3"/>
        <v>0</v>
      </c>
      <c r="I6" s="202"/>
    </row>
    <row r="7" spans="1:9" ht="15">
      <c r="A7" s="204" t="s">
        <v>16</v>
      </c>
      <c r="B7" s="65" t="s">
        <v>85</v>
      </c>
      <c r="C7" s="14">
        <v>1</v>
      </c>
      <c r="D7" s="14">
        <v>7</v>
      </c>
      <c r="E7" s="1">
        <f t="shared" si="0"/>
        <v>0</v>
      </c>
      <c r="F7" s="1">
        <f t="shared" si="2"/>
        <v>0</v>
      </c>
      <c r="G7" s="1">
        <f t="shared" si="1"/>
        <v>0</v>
      </c>
      <c r="H7" s="1">
        <f t="shared" si="3"/>
        <v>0</v>
      </c>
      <c r="I7" s="202"/>
    </row>
    <row r="8" spans="1:9" ht="15">
      <c r="A8" s="204" t="s">
        <v>18</v>
      </c>
      <c r="B8" s="65" t="s">
        <v>86</v>
      </c>
      <c r="C8" s="14">
        <v>3</v>
      </c>
      <c r="D8" s="14">
        <v>33</v>
      </c>
      <c r="E8" s="1">
        <f t="shared" si="0"/>
        <v>0</v>
      </c>
      <c r="F8" s="1">
        <f t="shared" si="2"/>
        <v>0</v>
      </c>
      <c r="G8" s="1">
        <f t="shared" si="1"/>
        <v>0</v>
      </c>
      <c r="H8" s="1">
        <f t="shared" si="3"/>
        <v>0</v>
      </c>
      <c r="I8" s="202"/>
    </row>
    <row r="9" spans="1:9" ht="15">
      <c r="A9" s="204" t="s">
        <v>20</v>
      </c>
      <c r="B9" s="66" t="s">
        <v>87</v>
      </c>
      <c r="C9" s="14">
        <v>1</v>
      </c>
      <c r="D9" s="14">
        <v>10</v>
      </c>
      <c r="E9" s="1">
        <f t="shared" si="0"/>
        <v>0</v>
      </c>
      <c r="F9" s="1">
        <f t="shared" si="2"/>
        <v>0</v>
      </c>
      <c r="G9" s="1">
        <f t="shared" si="1"/>
        <v>0</v>
      </c>
      <c r="H9" s="1">
        <f t="shared" si="3"/>
        <v>0</v>
      </c>
      <c r="I9" s="202"/>
    </row>
    <row r="10" spans="1:9" ht="15">
      <c r="A10" s="204" t="s">
        <v>22</v>
      </c>
      <c r="B10" s="66" t="s">
        <v>88</v>
      </c>
      <c r="C10" s="14">
        <v>1</v>
      </c>
      <c r="D10" s="14">
        <v>10</v>
      </c>
      <c r="E10" s="1">
        <f t="shared" si="0"/>
        <v>0</v>
      </c>
      <c r="F10" s="1">
        <f t="shared" si="2"/>
        <v>0</v>
      </c>
      <c r="G10" s="1">
        <f t="shared" si="1"/>
        <v>0</v>
      </c>
      <c r="H10" s="1">
        <f t="shared" si="3"/>
        <v>0</v>
      </c>
      <c r="I10" s="202"/>
    </row>
    <row r="11" spans="1:9" ht="15">
      <c r="A11" s="204" t="s">
        <v>24</v>
      </c>
      <c r="B11" s="67" t="s">
        <v>89</v>
      </c>
      <c r="C11" s="34">
        <v>1</v>
      </c>
      <c r="D11" s="34">
        <v>7</v>
      </c>
      <c r="E11" s="1">
        <f t="shared" si="0"/>
        <v>0</v>
      </c>
      <c r="F11" s="1">
        <f t="shared" si="2"/>
        <v>0</v>
      </c>
      <c r="G11" s="1">
        <f t="shared" si="1"/>
        <v>0</v>
      </c>
      <c r="H11" s="1">
        <f t="shared" si="3"/>
        <v>0</v>
      </c>
      <c r="I11" s="202"/>
    </row>
    <row r="12" spans="1:9" ht="15">
      <c r="A12" s="204" t="s">
        <v>26</v>
      </c>
      <c r="B12" s="67" t="s">
        <v>90</v>
      </c>
      <c r="C12" s="34">
        <v>4</v>
      </c>
      <c r="D12" s="62">
        <v>28</v>
      </c>
      <c r="E12" s="1">
        <f t="shared" si="0"/>
        <v>0</v>
      </c>
      <c r="F12" s="1">
        <f t="shared" si="2"/>
        <v>0</v>
      </c>
      <c r="G12" s="1">
        <f t="shared" si="1"/>
        <v>0</v>
      </c>
      <c r="H12" s="1">
        <f t="shared" si="3"/>
        <v>0</v>
      </c>
      <c r="I12" s="202"/>
    </row>
    <row r="13" spans="1:9" ht="15">
      <c r="A13" s="204" t="s">
        <v>28</v>
      </c>
      <c r="B13" s="67" t="s">
        <v>91</v>
      </c>
      <c r="C13" s="34">
        <v>1</v>
      </c>
      <c r="D13" s="34">
        <v>10</v>
      </c>
      <c r="E13" s="1">
        <f t="shared" si="0"/>
        <v>0</v>
      </c>
      <c r="F13" s="1">
        <f t="shared" si="2"/>
        <v>0</v>
      </c>
      <c r="G13" s="1">
        <f t="shared" si="1"/>
        <v>0</v>
      </c>
      <c r="H13" s="1">
        <f t="shared" si="3"/>
        <v>0</v>
      </c>
      <c r="I13" s="202"/>
    </row>
    <row r="14" spans="1:9" ht="30">
      <c r="A14" s="204" t="s">
        <v>30</v>
      </c>
      <c r="B14" s="68" t="s">
        <v>93</v>
      </c>
      <c r="C14" s="30">
        <v>1</v>
      </c>
      <c r="D14" s="30">
        <v>3</v>
      </c>
      <c r="E14" s="1">
        <f t="shared" si="0"/>
        <v>0</v>
      </c>
      <c r="F14" s="1">
        <f t="shared" si="2"/>
        <v>0</v>
      </c>
      <c r="G14" s="1">
        <f t="shared" si="1"/>
        <v>0</v>
      </c>
      <c r="H14" s="1">
        <f t="shared" si="3"/>
        <v>0</v>
      </c>
      <c r="I14" s="209"/>
    </row>
    <row r="15" spans="1:9" ht="15">
      <c r="A15" s="204" t="s">
        <v>32</v>
      </c>
      <c r="B15" s="67" t="s">
        <v>95</v>
      </c>
      <c r="C15" s="34">
        <v>2</v>
      </c>
      <c r="D15" s="34">
        <v>14</v>
      </c>
      <c r="E15" s="1">
        <f t="shared" si="0"/>
        <v>0</v>
      </c>
      <c r="F15" s="1">
        <f t="shared" si="2"/>
        <v>0</v>
      </c>
      <c r="G15" s="1">
        <f t="shared" si="1"/>
        <v>0</v>
      </c>
      <c r="H15" s="1">
        <f t="shared" si="3"/>
        <v>0</v>
      </c>
      <c r="I15" s="209"/>
    </row>
    <row r="16" spans="1:9" ht="15">
      <c r="A16" s="204" t="s">
        <v>34</v>
      </c>
      <c r="B16" s="67" t="s">
        <v>100</v>
      </c>
      <c r="C16" s="34">
        <v>1</v>
      </c>
      <c r="D16" s="34">
        <v>10</v>
      </c>
      <c r="E16" s="1">
        <f t="shared" si="0"/>
        <v>0</v>
      </c>
      <c r="F16" s="1">
        <f t="shared" si="2"/>
        <v>0</v>
      </c>
      <c r="G16" s="1">
        <f t="shared" si="1"/>
        <v>0</v>
      </c>
      <c r="H16" s="1">
        <f t="shared" si="3"/>
        <v>0</v>
      </c>
      <c r="I16" s="209"/>
    </row>
    <row r="17" spans="1:9" ht="30">
      <c r="A17" s="204" t="s">
        <v>36</v>
      </c>
      <c r="B17" s="69" t="s">
        <v>102</v>
      </c>
      <c r="C17" s="30">
        <v>1</v>
      </c>
      <c r="D17" s="30">
        <v>3</v>
      </c>
      <c r="E17" s="1">
        <f t="shared" si="0"/>
        <v>0</v>
      </c>
      <c r="F17" s="1">
        <f t="shared" si="2"/>
        <v>0</v>
      </c>
      <c r="G17" s="1">
        <f t="shared" si="1"/>
        <v>0</v>
      </c>
      <c r="H17" s="1">
        <f t="shared" si="3"/>
        <v>0</v>
      </c>
      <c r="I17" s="209"/>
    </row>
    <row r="18" spans="1:9" ht="15">
      <c r="A18" s="204" t="s">
        <v>38</v>
      </c>
      <c r="B18" s="67" t="s">
        <v>104</v>
      </c>
      <c r="C18" s="34">
        <v>3</v>
      </c>
      <c r="D18" s="34">
        <v>33</v>
      </c>
      <c r="E18" s="1">
        <f t="shared" si="0"/>
        <v>0</v>
      </c>
      <c r="F18" s="1">
        <f t="shared" si="2"/>
        <v>0</v>
      </c>
      <c r="G18" s="1">
        <f t="shared" si="1"/>
        <v>0</v>
      </c>
      <c r="H18" s="1">
        <f t="shared" si="3"/>
        <v>0</v>
      </c>
      <c r="I18" s="209"/>
    </row>
    <row r="19" spans="1:9" ht="15">
      <c r="A19" s="204" t="s">
        <v>92</v>
      </c>
      <c r="B19" s="67" t="s">
        <v>106</v>
      </c>
      <c r="C19" s="34">
        <v>1</v>
      </c>
      <c r="D19" s="34">
        <v>11</v>
      </c>
      <c r="E19" s="1">
        <f t="shared" si="0"/>
        <v>0</v>
      </c>
      <c r="F19" s="1">
        <f t="shared" si="2"/>
        <v>0</v>
      </c>
      <c r="G19" s="1">
        <f t="shared" si="1"/>
        <v>0</v>
      </c>
      <c r="H19" s="1">
        <f t="shared" si="3"/>
        <v>0</v>
      </c>
      <c r="I19" s="209"/>
    </row>
    <row r="20" spans="1:9" ht="15">
      <c r="A20" s="204" t="s">
        <v>94</v>
      </c>
      <c r="B20" s="67" t="s">
        <v>108</v>
      </c>
      <c r="C20" s="34">
        <v>1</v>
      </c>
      <c r="D20" s="34">
        <v>11</v>
      </c>
      <c r="E20" s="1">
        <f t="shared" si="0"/>
        <v>0</v>
      </c>
      <c r="F20" s="1">
        <f t="shared" si="2"/>
        <v>0</v>
      </c>
      <c r="G20" s="1">
        <f t="shared" si="1"/>
        <v>0</v>
      </c>
      <c r="H20" s="1">
        <f t="shared" si="3"/>
        <v>0</v>
      </c>
      <c r="I20" s="209"/>
    </row>
    <row r="21" spans="1:9" ht="15">
      <c r="A21" s="204" t="s">
        <v>96</v>
      </c>
      <c r="B21" s="67" t="s">
        <v>110</v>
      </c>
      <c r="C21" s="34">
        <v>2</v>
      </c>
      <c r="D21" s="34">
        <v>26</v>
      </c>
      <c r="E21" s="1">
        <f t="shared" si="0"/>
        <v>0</v>
      </c>
      <c r="F21" s="1">
        <f t="shared" si="2"/>
        <v>0</v>
      </c>
      <c r="G21" s="1">
        <f t="shared" si="1"/>
        <v>0</v>
      </c>
      <c r="H21" s="1">
        <f t="shared" si="3"/>
        <v>0</v>
      </c>
      <c r="I21" s="209"/>
    </row>
    <row r="22" spans="1:9" ht="15">
      <c r="A22" s="204" t="s">
        <v>97</v>
      </c>
      <c r="B22" s="41" t="s">
        <v>113</v>
      </c>
      <c r="C22" s="34">
        <v>3</v>
      </c>
      <c r="D22" s="34">
        <v>39</v>
      </c>
      <c r="E22" s="1">
        <f t="shared" si="0"/>
        <v>0</v>
      </c>
      <c r="F22" s="1">
        <f t="shared" si="2"/>
        <v>0</v>
      </c>
      <c r="G22" s="1">
        <f t="shared" si="1"/>
        <v>0</v>
      </c>
      <c r="H22" s="1">
        <f t="shared" si="3"/>
        <v>0</v>
      </c>
      <c r="I22" s="209"/>
    </row>
    <row r="23" spans="1:9" ht="15">
      <c r="A23" s="204" t="s">
        <v>98</v>
      </c>
      <c r="B23" s="70" t="s">
        <v>116</v>
      </c>
      <c r="C23" s="34">
        <v>2</v>
      </c>
      <c r="D23" s="34">
        <v>2</v>
      </c>
      <c r="E23" s="1">
        <f t="shared" si="0"/>
        <v>0</v>
      </c>
      <c r="F23" s="1">
        <f t="shared" si="2"/>
        <v>0</v>
      </c>
      <c r="G23" s="1">
        <f t="shared" si="1"/>
        <v>0</v>
      </c>
      <c r="H23" s="1">
        <f t="shared" si="3"/>
        <v>0</v>
      </c>
      <c r="I23" s="209"/>
    </row>
    <row r="24" spans="1:9" ht="15">
      <c r="A24" s="204" t="s">
        <v>99</v>
      </c>
      <c r="B24" s="67" t="s">
        <v>117</v>
      </c>
      <c r="C24" s="30">
        <v>2</v>
      </c>
      <c r="D24" s="30">
        <v>40</v>
      </c>
      <c r="E24" s="1">
        <f t="shared" si="0"/>
        <v>0</v>
      </c>
      <c r="F24" s="1">
        <f t="shared" si="2"/>
        <v>0</v>
      </c>
      <c r="G24" s="1">
        <f t="shared" si="1"/>
        <v>0</v>
      </c>
      <c r="H24" s="1">
        <f t="shared" si="3"/>
        <v>0</v>
      </c>
      <c r="I24" s="209"/>
    </row>
    <row r="25" spans="1:9" ht="15">
      <c r="A25" s="204" t="s">
        <v>101</v>
      </c>
      <c r="B25" s="71" t="s">
        <v>118</v>
      </c>
      <c r="C25" s="30">
        <v>1</v>
      </c>
      <c r="D25" s="30">
        <v>10</v>
      </c>
      <c r="E25" s="1">
        <f t="shared" si="0"/>
        <v>0</v>
      </c>
      <c r="F25" s="1">
        <f t="shared" si="2"/>
        <v>0</v>
      </c>
      <c r="G25" s="1">
        <f t="shared" si="1"/>
        <v>0</v>
      </c>
      <c r="H25" s="1">
        <f t="shared" si="3"/>
        <v>0</v>
      </c>
      <c r="I25" s="209"/>
    </row>
    <row r="26" spans="1:9" ht="15">
      <c r="A26" s="204" t="s">
        <v>103</v>
      </c>
      <c r="B26" s="72" t="s">
        <v>119</v>
      </c>
      <c r="C26" s="30">
        <v>1</v>
      </c>
      <c r="D26" s="30">
        <v>8</v>
      </c>
      <c r="E26" s="1">
        <f t="shared" si="0"/>
        <v>0</v>
      </c>
      <c r="F26" s="1">
        <f t="shared" si="2"/>
        <v>0</v>
      </c>
      <c r="G26" s="1">
        <f t="shared" si="1"/>
        <v>0</v>
      </c>
      <c r="H26" s="1">
        <f t="shared" si="3"/>
        <v>0</v>
      </c>
      <c r="I26" s="209"/>
    </row>
    <row r="27" spans="1:9" ht="15">
      <c r="A27" s="204" t="s">
        <v>105</v>
      </c>
      <c r="B27" s="72" t="s">
        <v>120</v>
      </c>
      <c r="C27" s="30">
        <v>1</v>
      </c>
      <c r="D27" s="30">
        <v>4</v>
      </c>
      <c r="E27" s="1">
        <f t="shared" si="0"/>
        <v>0</v>
      </c>
      <c r="F27" s="1">
        <f t="shared" si="2"/>
        <v>0</v>
      </c>
      <c r="G27" s="1">
        <f t="shared" si="1"/>
        <v>0</v>
      </c>
      <c r="H27" s="1">
        <f t="shared" si="3"/>
        <v>0</v>
      </c>
      <c r="I27" s="209"/>
    </row>
    <row r="28" spans="1:9" ht="15">
      <c r="A28" s="204" t="s">
        <v>107</v>
      </c>
      <c r="B28" s="73" t="s">
        <v>121</v>
      </c>
      <c r="C28" s="30">
        <v>1</v>
      </c>
      <c r="D28" s="30">
        <v>17</v>
      </c>
      <c r="E28" s="1">
        <f t="shared" si="0"/>
        <v>0</v>
      </c>
      <c r="F28" s="1">
        <f t="shared" si="2"/>
        <v>0</v>
      </c>
      <c r="G28" s="1">
        <f t="shared" si="1"/>
        <v>0</v>
      </c>
      <c r="H28" s="1">
        <f t="shared" si="3"/>
        <v>0</v>
      </c>
      <c r="I28" s="209"/>
    </row>
    <row r="29" spans="1:9" ht="15">
      <c r="A29" s="204" t="s">
        <v>109</v>
      </c>
      <c r="B29" s="73" t="s">
        <v>122</v>
      </c>
      <c r="C29" s="30">
        <v>1</v>
      </c>
      <c r="D29" s="30">
        <v>12</v>
      </c>
      <c r="E29" s="1">
        <f t="shared" si="0"/>
        <v>0</v>
      </c>
      <c r="F29" s="1">
        <f t="shared" si="2"/>
        <v>0</v>
      </c>
      <c r="G29" s="1">
        <f t="shared" si="1"/>
        <v>0</v>
      </c>
      <c r="H29" s="1">
        <f t="shared" si="3"/>
        <v>0</v>
      </c>
      <c r="I29" s="209"/>
    </row>
    <row r="30" spans="1:9" ht="15">
      <c r="A30" s="204" t="s">
        <v>111</v>
      </c>
      <c r="B30" s="74" t="s">
        <v>123</v>
      </c>
      <c r="C30" s="30">
        <v>1</v>
      </c>
      <c r="D30" s="30">
        <v>19</v>
      </c>
      <c r="E30" s="1">
        <f t="shared" si="0"/>
        <v>0</v>
      </c>
      <c r="F30" s="1">
        <f t="shared" si="2"/>
        <v>0</v>
      </c>
      <c r="G30" s="1">
        <f t="shared" si="1"/>
        <v>0</v>
      </c>
      <c r="H30" s="1">
        <f t="shared" si="3"/>
        <v>0</v>
      </c>
      <c r="I30" s="209"/>
    </row>
    <row r="31" spans="1:9" ht="15">
      <c r="A31" s="204" t="s">
        <v>112</v>
      </c>
      <c r="B31" s="72" t="s">
        <v>124</v>
      </c>
      <c r="C31" s="30">
        <v>3</v>
      </c>
      <c r="D31" s="30">
        <v>64</v>
      </c>
      <c r="E31" s="1">
        <f t="shared" si="0"/>
        <v>0</v>
      </c>
      <c r="F31" s="1">
        <f t="shared" si="2"/>
        <v>0</v>
      </c>
      <c r="G31" s="1">
        <f t="shared" si="1"/>
        <v>0</v>
      </c>
      <c r="H31" s="1">
        <f t="shared" si="3"/>
        <v>0</v>
      </c>
      <c r="I31" s="209"/>
    </row>
    <row r="32" spans="1:9" ht="15">
      <c r="A32" s="204" t="s">
        <v>114</v>
      </c>
      <c r="B32" s="71" t="s">
        <v>125</v>
      </c>
      <c r="C32" s="30">
        <v>2</v>
      </c>
      <c r="D32" s="30">
        <v>34</v>
      </c>
      <c r="E32" s="1">
        <f t="shared" si="0"/>
        <v>0</v>
      </c>
      <c r="F32" s="1">
        <f t="shared" si="2"/>
        <v>0</v>
      </c>
      <c r="G32" s="1">
        <f t="shared" si="1"/>
        <v>0</v>
      </c>
      <c r="H32" s="1">
        <f t="shared" si="3"/>
        <v>0</v>
      </c>
      <c r="I32" s="209"/>
    </row>
    <row r="33" spans="1:10" ht="15">
      <c r="A33" s="204" t="s">
        <v>115</v>
      </c>
      <c r="B33" s="71" t="s">
        <v>126</v>
      </c>
      <c r="C33" s="30">
        <v>2</v>
      </c>
      <c r="D33" s="30">
        <v>38</v>
      </c>
      <c r="E33" s="1">
        <f t="shared" si="0"/>
        <v>0</v>
      </c>
      <c r="F33" s="1">
        <f t="shared" si="2"/>
        <v>0</v>
      </c>
      <c r="G33" s="1">
        <f t="shared" si="1"/>
        <v>0</v>
      </c>
      <c r="H33" s="1">
        <f t="shared" si="3"/>
        <v>0</v>
      </c>
      <c r="I33" s="209"/>
    </row>
    <row r="34" spans="1:10">
      <c r="A34" s="206"/>
      <c r="B34" s="59" t="s">
        <v>74</v>
      </c>
      <c r="C34" s="30">
        <f t="shared" ref="C34:I34" si="4">SUM(C3:C33)</f>
        <v>50</v>
      </c>
      <c r="D34" s="30">
        <f t="shared" si="4"/>
        <v>544</v>
      </c>
      <c r="E34" s="34">
        <f t="shared" si="4"/>
        <v>0</v>
      </c>
      <c r="F34" s="34">
        <f t="shared" si="4"/>
        <v>0</v>
      </c>
      <c r="G34" s="34">
        <f t="shared" si="4"/>
        <v>0</v>
      </c>
      <c r="H34" s="34">
        <f t="shared" si="4"/>
        <v>0</v>
      </c>
      <c r="I34" s="205">
        <f t="shared" si="4"/>
        <v>0</v>
      </c>
    </row>
    <row r="35" spans="1:10" ht="15" thickBot="1">
      <c r="A35" s="17"/>
      <c r="B35" s="207"/>
      <c r="C35" s="61"/>
      <c r="D35" s="61"/>
      <c r="E35" s="208"/>
      <c r="F35" s="208"/>
      <c r="G35" s="208"/>
      <c r="H35" s="208"/>
      <c r="I35" s="77"/>
    </row>
    <row r="39" spans="1:10">
      <c r="C39" s="10"/>
    </row>
    <row r="40" spans="1:10">
      <c r="B40" s="266"/>
    </row>
    <row r="41" spans="1:10">
      <c r="B41" s="266"/>
    </row>
    <row r="42" spans="1:10" ht="15" thickBot="1"/>
    <row r="43" spans="1:10" ht="90.75" thickBot="1">
      <c r="A43" s="84"/>
      <c r="B43" s="12" t="s">
        <v>2</v>
      </c>
      <c r="C43" s="13" t="s">
        <v>41</v>
      </c>
      <c r="D43" s="13" t="s">
        <v>128</v>
      </c>
      <c r="E43" s="13" t="s">
        <v>152</v>
      </c>
      <c r="F43" s="13" t="s">
        <v>150</v>
      </c>
      <c r="G43" s="12" t="s">
        <v>154</v>
      </c>
      <c r="H43" s="12" t="s">
        <v>164</v>
      </c>
      <c r="I43" s="12" t="s">
        <v>160</v>
      </c>
      <c r="J43" s="119" t="s">
        <v>153</v>
      </c>
    </row>
    <row r="44" spans="1:10" ht="15.75" thickBot="1">
      <c r="A44" s="93" t="s">
        <v>8</v>
      </c>
      <c r="B44" s="94" t="s">
        <v>81</v>
      </c>
      <c r="C44" s="95">
        <v>1</v>
      </c>
      <c r="D44" s="95">
        <v>11</v>
      </c>
      <c r="E44" s="125">
        <v>0.28125</v>
      </c>
      <c r="F44" s="125">
        <v>0.3125</v>
      </c>
      <c r="G44" s="126"/>
      <c r="H44" s="127" t="s">
        <v>165</v>
      </c>
      <c r="I44" s="120"/>
      <c r="J44" s="98"/>
    </row>
    <row r="45" spans="1:10" ht="15">
      <c r="A45" s="267" t="s">
        <v>10</v>
      </c>
      <c r="B45" s="270" t="s">
        <v>82</v>
      </c>
      <c r="C45" s="273">
        <v>3</v>
      </c>
      <c r="D45" s="273">
        <v>12</v>
      </c>
      <c r="E45" s="121">
        <v>0.31597222222222221</v>
      </c>
      <c r="F45" s="121">
        <v>0.32291666666666669</v>
      </c>
      <c r="G45" s="103"/>
      <c r="H45" s="122" t="s">
        <v>169</v>
      </c>
      <c r="I45" s="108"/>
      <c r="J45" s="87"/>
    </row>
    <row r="46" spans="1:10" ht="15">
      <c r="A46" s="268"/>
      <c r="B46" s="271"/>
      <c r="C46" s="274"/>
      <c r="D46" s="274"/>
      <c r="E46" s="123">
        <v>0.55902777777777779</v>
      </c>
      <c r="F46" s="123">
        <v>0.56597222222222221</v>
      </c>
      <c r="G46" s="19"/>
      <c r="H46" s="124" t="s">
        <v>167</v>
      </c>
      <c r="I46" s="1"/>
      <c r="J46" s="78"/>
    </row>
    <row r="47" spans="1:10" ht="15.75" thickBot="1">
      <c r="A47" s="269"/>
      <c r="B47" s="272"/>
      <c r="C47" s="275"/>
      <c r="D47" s="275"/>
      <c r="E47" s="128">
        <v>0.60069444444444442</v>
      </c>
      <c r="F47" s="128">
        <v>0.60763888888888884</v>
      </c>
      <c r="G47" s="129"/>
      <c r="H47" s="130" t="s">
        <v>172</v>
      </c>
      <c r="I47" s="27"/>
      <c r="J47" s="91"/>
    </row>
    <row r="48" spans="1:10" ht="15.75" thickBot="1">
      <c r="A48" s="93" t="s">
        <v>12</v>
      </c>
      <c r="B48" s="94" t="s">
        <v>83</v>
      </c>
      <c r="C48" s="95">
        <v>1</v>
      </c>
      <c r="D48" s="95">
        <v>11</v>
      </c>
      <c r="E48" s="125">
        <v>0.32291666666666669</v>
      </c>
      <c r="F48" s="125">
        <v>0.34027777777777779</v>
      </c>
      <c r="G48" s="126"/>
      <c r="H48" s="127" t="s">
        <v>168</v>
      </c>
      <c r="I48" s="120"/>
      <c r="J48" s="98"/>
    </row>
    <row r="49" spans="1:10" ht="15.75" thickBot="1">
      <c r="A49" s="93" t="s">
        <v>14</v>
      </c>
      <c r="B49" s="94" t="s">
        <v>84</v>
      </c>
      <c r="C49" s="95">
        <v>1</v>
      </c>
      <c r="D49" s="95">
        <v>7</v>
      </c>
      <c r="E49" s="125">
        <v>0.51388888888888884</v>
      </c>
      <c r="F49" s="125">
        <v>0.52638888888888891</v>
      </c>
      <c r="G49" s="126"/>
      <c r="H49" s="127" t="s">
        <v>163</v>
      </c>
      <c r="I49" s="120"/>
      <c r="J49" s="98"/>
    </row>
    <row r="50" spans="1:10" ht="15.75" thickBot="1">
      <c r="A50" s="93" t="s">
        <v>16</v>
      </c>
      <c r="B50" s="94" t="s">
        <v>85</v>
      </c>
      <c r="C50" s="95">
        <v>1</v>
      </c>
      <c r="D50" s="95">
        <v>7</v>
      </c>
      <c r="E50" s="125">
        <v>0.52638888888888891</v>
      </c>
      <c r="F50" s="125">
        <v>0.53888888888888886</v>
      </c>
      <c r="G50" s="126"/>
      <c r="H50" s="127" t="s">
        <v>170</v>
      </c>
      <c r="I50" s="120"/>
      <c r="J50" s="98"/>
    </row>
    <row r="51" spans="1:10" ht="15">
      <c r="A51" s="240" t="s">
        <v>18</v>
      </c>
      <c r="B51" s="242" t="s">
        <v>86</v>
      </c>
      <c r="C51" s="244">
        <v>3</v>
      </c>
      <c r="D51" s="244">
        <v>33</v>
      </c>
      <c r="E51" s="121">
        <v>0.54166666666666663</v>
      </c>
      <c r="F51" s="121">
        <v>0.55902777777777779</v>
      </c>
      <c r="G51" s="103"/>
      <c r="H51" s="122" t="s">
        <v>168</v>
      </c>
      <c r="I51" s="108"/>
      <c r="J51" s="87"/>
    </row>
    <row r="52" spans="1:10" ht="15">
      <c r="A52" s="250"/>
      <c r="B52" s="258"/>
      <c r="C52" s="259"/>
      <c r="D52" s="259"/>
      <c r="E52" s="123">
        <v>0.58333333333333337</v>
      </c>
      <c r="F52" s="123">
        <v>0.60069444444444442</v>
      </c>
      <c r="G52" s="19"/>
      <c r="H52" s="124" t="s">
        <v>171</v>
      </c>
      <c r="I52" s="1"/>
      <c r="J52" s="78"/>
    </row>
    <row r="53" spans="1:10" ht="15.75" thickBot="1">
      <c r="A53" s="250"/>
      <c r="B53" s="258"/>
      <c r="C53" s="259"/>
      <c r="D53" s="259"/>
      <c r="E53" s="168">
        <v>0.2986111111111111</v>
      </c>
      <c r="F53" s="168">
        <v>0.31597222222222221</v>
      </c>
      <c r="G53" s="169"/>
      <c r="H53" s="170" t="s">
        <v>166</v>
      </c>
      <c r="I53" s="6"/>
      <c r="J53" s="151"/>
    </row>
    <row r="54" spans="1:10" ht="15.75" thickBot="1">
      <c r="A54" s="93" t="s">
        <v>20</v>
      </c>
      <c r="B54" s="135" t="s">
        <v>87</v>
      </c>
      <c r="C54" s="95">
        <v>1</v>
      </c>
      <c r="D54" s="95">
        <v>10</v>
      </c>
      <c r="E54" s="125">
        <v>0.2951388888888889</v>
      </c>
      <c r="F54" s="125">
        <v>0.31111111111111112</v>
      </c>
      <c r="G54" s="126"/>
      <c r="H54" s="127" t="s">
        <v>173</v>
      </c>
      <c r="I54" s="136">
        <v>39</v>
      </c>
      <c r="J54" s="137"/>
    </row>
    <row r="55" spans="1:10" ht="15.75" thickBot="1">
      <c r="A55" s="88" t="s">
        <v>22</v>
      </c>
      <c r="B55" s="164" t="s">
        <v>88</v>
      </c>
      <c r="C55" s="89">
        <v>1</v>
      </c>
      <c r="D55" s="89">
        <v>10</v>
      </c>
      <c r="E55" s="165">
        <v>0.56944444444444442</v>
      </c>
      <c r="F55" s="165">
        <v>0.58472222222222225</v>
      </c>
      <c r="G55" s="166"/>
      <c r="H55" s="167"/>
      <c r="I55" s="171">
        <v>39</v>
      </c>
      <c r="J55" s="172"/>
    </row>
    <row r="56" spans="1:10" ht="15.75" thickBot="1">
      <c r="A56" s="93" t="s">
        <v>24</v>
      </c>
      <c r="B56" s="120" t="s">
        <v>89</v>
      </c>
      <c r="C56" s="97">
        <v>1</v>
      </c>
      <c r="D56" s="97">
        <v>7</v>
      </c>
      <c r="E56" s="138">
        <v>0.31944444444444448</v>
      </c>
      <c r="F56" s="138">
        <v>0.33333333333333331</v>
      </c>
      <c r="G56" s="139"/>
      <c r="H56" s="175"/>
      <c r="I56" s="176">
        <v>25</v>
      </c>
      <c r="J56" s="177"/>
    </row>
    <row r="57" spans="1:10">
      <c r="A57" s="240" t="s">
        <v>26</v>
      </c>
      <c r="B57" s="255" t="s">
        <v>90</v>
      </c>
      <c r="C57" s="248">
        <v>4</v>
      </c>
      <c r="D57" s="260">
        <v>28</v>
      </c>
      <c r="E57" s="140">
        <v>0.27777777777777779</v>
      </c>
      <c r="F57" s="140">
        <v>0.2951388888888889</v>
      </c>
      <c r="G57" s="141"/>
      <c r="H57" s="178"/>
      <c r="I57" s="179"/>
      <c r="J57" s="180" t="s">
        <v>163</v>
      </c>
    </row>
    <row r="58" spans="1:10">
      <c r="A58" s="250"/>
      <c r="B58" s="257"/>
      <c r="C58" s="254"/>
      <c r="D58" s="261"/>
      <c r="E58" s="133">
        <v>0.33680555555555558</v>
      </c>
      <c r="F58" s="133">
        <v>0.34722222222222221</v>
      </c>
      <c r="G58" s="134"/>
      <c r="H58" s="181" t="s">
        <v>174</v>
      </c>
      <c r="I58" s="182"/>
      <c r="J58" s="183"/>
    </row>
    <row r="59" spans="1:10">
      <c r="A59" s="250"/>
      <c r="B59" s="257"/>
      <c r="C59" s="254"/>
      <c r="D59" s="261"/>
      <c r="E59" s="133">
        <v>0.54513888888888884</v>
      </c>
      <c r="F59" s="133">
        <v>0.56041666666666667</v>
      </c>
      <c r="G59" s="134"/>
      <c r="H59" s="181" t="s">
        <v>163</v>
      </c>
      <c r="I59" s="182">
        <v>10</v>
      </c>
      <c r="J59" s="183" t="s">
        <v>163</v>
      </c>
    </row>
    <row r="60" spans="1:10" ht="15" thickBot="1">
      <c r="A60" s="241"/>
      <c r="B60" s="256"/>
      <c r="C60" s="249"/>
      <c r="D60" s="262"/>
      <c r="E60" s="60">
        <v>0.61458333333333337</v>
      </c>
      <c r="F60" s="60">
        <v>0.62986111111111109</v>
      </c>
      <c r="G60" s="142"/>
      <c r="H60" s="184"/>
      <c r="I60" s="185">
        <v>15</v>
      </c>
      <c r="J60" s="186"/>
    </row>
    <row r="61" spans="1:10" ht="15.75" thickBot="1">
      <c r="A61" s="92" t="s">
        <v>28</v>
      </c>
      <c r="B61" s="131" t="s">
        <v>91</v>
      </c>
      <c r="C61" s="132">
        <v>1</v>
      </c>
      <c r="D61" s="132">
        <v>10</v>
      </c>
      <c r="E61" s="173">
        <v>0.29166666666666669</v>
      </c>
      <c r="F61" s="173">
        <v>0.3125</v>
      </c>
      <c r="G61" s="174"/>
      <c r="H61" s="187" t="s">
        <v>163</v>
      </c>
      <c r="I61" s="188"/>
      <c r="J61" s="189" t="s">
        <v>163</v>
      </c>
    </row>
    <row r="62" spans="1:10" ht="30.75" thickBot="1">
      <c r="A62" s="93" t="s">
        <v>30</v>
      </c>
      <c r="B62" s="146" t="s">
        <v>93</v>
      </c>
      <c r="C62" s="97">
        <v>1</v>
      </c>
      <c r="D62" s="97">
        <v>3</v>
      </c>
      <c r="E62" s="96">
        <v>0.31597222222222221</v>
      </c>
      <c r="F62" s="96">
        <v>0.32291666666666669</v>
      </c>
      <c r="G62" s="147"/>
      <c r="H62" s="190" t="s">
        <v>167</v>
      </c>
      <c r="I62" s="191"/>
      <c r="J62" s="192"/>
    </row>
    <row r="63" spans="1:10">
      <c r="A63" s="240" t="s">
        <v>32</v>
      </c>
      <c r="B63" s="255" t="s">
        <v>95</v>
      </c>
      <c r="C63" s="248">
        <v>2</v>
      </c>
      <c r="D63" s="248">
        <v>14</v>
      </c>
      <c r="E63" s="140">
        <v>0.56944444444444442</v>
      </c>
      <c r="F63" s="140">
        <v>0.58472222222222225</v>
      </c>
      <c r="G63" s="149"/>
      <c r="H63" s="178" t="s">
        <v>175</v>
      </c>
      <c r="I63" s="179"/>
      <c r="J63" s="180"/>
    </row>
    <row r="64" spans="1:10" ht="15" thickBot="1">
      <c r="A64" s="241"/>
      <c r="B64" s="256"/>
      <c r="C64" s="249"/>
      <c r="D64" s="249"/>
      <c r="E64" s="60">
        <v>0.59027777777777779</v>
      </c>
      <c r="F64" s="60">
        <v>0.60555555555555551</v>
      </c>
      <c r="G64" s="142"/>
      <c r="H64" s="184" t="s">
        <v>176</v>
      </c>
      <c r="I64" s="185"/>
      <c r="J64" s="186"/>
    </row>
    <row r="65" spans="1:10" ht="15.75" thickBot="1">
      <c r="A65" s="93" t="s">
        <v>34</v>
      </c>
      <c r="B65" s="120" t="s">
        <v>100</v>
      </c>
      <c r="C65" s="97">
        <v>1</v>
      </c>
      <c r="D65" s="97">
        <v>10</v>
      </c>
      <c r="E65" s="138">
        <v>0.58333333333333337</v>
      </c>
      <c r="F65" s="138">
        <v>0.59930555555555554</v>
      </c>
      <c r="G65" s="139"/>
      <c r="H65" s="175" t="s">
        <v>163</v>
      </c>
      <c r="I65" s="176"/>
      <c r="J65" s="177" t="s">
        <v>163</v>
      </c>
    </row>
    <row r="66" spans="1:10" ht="30.75" thickBot="1">
      <c r="A66" s="93" t="s">
        <v>36</v>
      </c>
      <c r="B66" s="146" t="s">
        <v>102</v>
      </c>
      <c r="C66" s="97">
        <v>1</v>
      </c>
      <c r="D66" s="97">
        <v>3</v>
      </c>
      <c r="E66" s="96">
        <v>0.54166666666666663</v>
      </c>
      <c r="F66" s="96">
        <v>0.54861111111111116</v>
      </c>
      <c r="G66" s="147"/>
      <c r="H66" s="191">
        <v>3</v>
      </c>
      <c r="I66" s="191"/>
      <c r="J66" s="192"/>
    </row>
    <row r="67" spans="1:10">
      <c r="A67" s="240" t="s">
        <v>38</v>
      </c>
      <c r="B67" s="255" t="s">
        <v>104</v>
      </c>
      <c r="C67" s="248">
        <v>3</v>
      </c>
      <c r="D67" s="248">
        <v>33</v>
      </c>
      <c r="E67" s="140">
        <v>0.2673611111111111</v>
      </c>
      <c r="F67" s="140">
        <v>0.28402777777777777</v>
      </c>
      <c r="G67" s="141"/>
      <c r="H67" s="179"/>
      <c r="I67" s="179"/>
      <c r="J67" s="180"/>
    </row>
    <row r="68" spans="1:10">
      <c r="A68" s="250"/>
      <c r="B68" s="257"/>
      <c r="C68" s="254"/>
      <c r="D68" s="254"/>
      <c r="E68" s="133">
        <v>0.54166666666666663</v>
      </c>
      <c r="F68" s="133">
        <v>0.55833333333333335</v>
      </c>
      <c r="G68" s="144">
        <v>22</v>
      </c>
      <c r="H68" s="182"/>
      <c r="I68" s="182"/>
      <c r="J68" s="183"/>
    </row>
    <row r="69" spans="1:10" ht="15" thickBot="1">
      <c r="A69" s="241"/>
      <c r="B69" s="256"/>
      <c r="C69" s="249"/>
      <c r="D69" s="249"/>
      <c r="E69" s="60">
        <v>0.57986111111111116</v>
      </c>
      <c r="F69" s="60">
        <v>0.59652777777777777</v>
      </c>
      <c r="G69" s="145">
        <v>22</v>
      </c>
      <c r="H69" s="185"/>
      <c r="I69" s="185"/>
      <c r="J69" s="186"/>
    </row>
    <row r="70" spans="1:10" ht="15.75" thickBot="1">
      <c r="A70" s="93" t="s">
        <v>92</v>
      </c>
      <c r="B70" s="120" t="s">
        <v>106</v>
      </c>
      <c r="C70" s="97">
        <v>1</v>
      </c>
      <c r="D70" s="97">
        <v>11</v>
      </c>
      <c r="E70" s="138">
        <v>0.28541666666666665</v>
      </c>
      <c r="F70" s="138">
        <v>0.30208333333333331</v>
      </c>
      <c r="G70" s="150" t="s">
        <v>177</v>
      </c>
      <c r="H70" s="176"/>
      <c r="I70" s="176"/>
      <c r="J70" s="177"/>
    </row>
    <row r="71" spans="1:10" ht="15.75" thickBot="1">
      <c r="A71" s="93" t="s">
        <v>94</v>
      </c>
      <c r="B71" s="120" t="s">
        <v>108</v>
      </c>
      <c r="C71" s="97">
        <v>1</v>
      </c>
      <c r="D71" s="97">
        <v>11</v>
      </c>
      <c r="E71" s="138">
        <v>0.32291666666666669</v>
      </c>
      <c r="F71" s="138">
        <v>0.33958333333333335</v>
      </c>
      <c r="G71" s="139" t="s">
        <v>177</v>
      </c>
      <c r="H71" s="176"/>
      <c r="I71" s="176"/>
      <c r="J71" s="177"/>
    </row>
    <row r="72" spans="1:10">
      <c r="A72" s="240" t="s">
        <v>96</v>
      </c>
      <c r="B72" s="255" t="s">
        <v>110</v>
      </c>
      <c r="C72" s="248">
        <v>2</v>
      </c>
      <c r="D72" s="248">
        <v>26</v>
      </c>
      <c r="E72" s="140">
        <v>0.28472222222222221</v>
      </c>
      <c r="F72" s="140">
        <v>0.30416666666666664</v>
      </c>
      <c r="G72" s="141" t="s">
        <v>178</v>
      </c>
      <c r="H72" s="179">
        <v>2</v>
      </c>
      <c r="I72" s="179"/>
      <c r="J72" s="180" t="s">
        <v>157</v>
      </c>
    </row>
    <row r="73" spans="1:10" ht="15" thickBot="1">
      <c r="A73" s="241"/>
      <c r="B73" s="256"/>
      <c r="C73" s="249"/>
      <c r="D73" s="249"/>
      <c r="E73" s="60">
        <v>0.3263888888888889</v>
      </c>
      <c r="F73" s="60">
        <v>0.34583333333333333</v>
      </c>
      <c r="G73" s="142" t="s">
        <v>179</v>
      </c>
      <c r="H73" s="185"/>
      <c r="I73" s="185"/>
      <c r="J73" s="186"/>
    </row>
    <row r="74" spans="1:10">
      <c r="A74" s="240" t="s">
        <v>97</v>
      </c>
      <c r="B74" s="255" t="s">
        <v>113</v>
      </c>
      <c r="C74" s="248">
        <v>3</v>
      </c>
      <c r="D74" s="248">
        <v>39</v>
      </c>
      <c r="E74" s="140">
        <v>0.49861111111111112</v>
      </c>
      <c r="F74" s="140">
        <v>0.51736111111111116</v>
      </c>
      <c r="G74" s="141" t="s">
        <v>172</v>
      </c>
      <c r="H74" s="179"/>
      <c r="I74" s="179"/>
      <c r="J74" s="180" t="s">
        <v>157</v>
      </c>
    </row>
    <row r="75" spans="1:10">
      <c r="A75" s="250"/>
      <c r="B75" s="257"/>
      <c r="C75" s="254"/>
      <c r="D75" s="254"/>
      <c r="E75" s="133">
        <v>0.53819444444444442</v>
      </c>
      <c r="F75" s="133">
        <v>0.55763888888888891</v>
      </c>
      <c r="G75" s="134" t="s">
        <v>180</v>
      </c>
      <c r="H75" s="182">
        <v>2</v>
      </c>
      <c r="I75" s="182"/>
      <c r="J75" s="183"/>
    </row>
    <row r="76" spans="1:10" ht="15" thickBot="1">
      <c r="A76" s="241"/>
      <c r="B76" s="256"/>
      <c r="C76" s="249"/>
      <c r="D76" s="249"/>
      <c r="E76" s="60">
        <v>0.57986111111111116</v>
      </c>
      <c r="F76" s="60">
        <v>0.59930555555555554</v>
      </c>
      <c r="G76" s="145">
        <v>30</v>
      </c>
      <c r="H76" s="185"/>
      <c r="I76" s="185"/>
      <c r="J76" s="186"/>
    </row>
    <row r="77" spans="1:10">
      <c r="A77" s="240" t="s">
        <v>98</v>
      </c>
      <c r="B77" s="255" t="s">
        <v>116</v>
      </c>
      <c r="C77" s="248">
        <v>2</v>
      </c>
      <c r="D77" s="248">
        <v>2</v>
      </c>
      <c r="E77" s="140">
        <v>0.53472222222222221</v>
      </c>
      <c r="F77" s="140">
        <v>0.54097222222222219</v>
      </c>
      <c r="G77" s="163">
        <v>22</v>
      </c>
      <c r="H77" s="179"/>
      <c r="I77" s="179"/>
      <c r="J77" s="180"/>
    </row>
    <row r="78" spans="1:10" ht="15" thickBot="1">
      <c r="A78" s="241"/>
      <c r="B78" s="256"/>
      <c r="C78" s="249"/>
      <c r="D78" s="249"/>
      <c r="E78" s="60">
        <v>0.57499999999999996</v>
      </c>
      <c r="F78" s="60">
        <v>0.57777777777777772</v>
      </c>
      <c r="G78" s="145">
        <v>22</v>
      </c>
      <c r="H78" s="185"/>
      <c r="I78" s="185"/>
      <c r="J78" s="186"/>
    </row>
    <row r="79" spans="1:10">
      <c r="A79" s="240" t="s">
        <v>99</v>
      </c>
      <c r="B79" s="255" t="s">
        <v>117</v>
      </c>
      <c r="C79" s="248">
        <v>2</v>
      </c>
      <c r="D79" s="248">
        <v>40</v>
      </c>
      <c r="E79" s="85">
        <v>0.28125</v>
      </c>
      <c r="F79" s="85">
        <v>0.30208333333333331</v>
      </c>
      <c r="G79" s="156"/>
      <c r="H79" s="193">
        <v>1</v>
      </c>
      <c r="I79" s="193">
        <v>35</v>
      </c>
      <c r="J79" s="194"/>
    </row>
    <row r="80" spans="1:10" ht="15" thickBot="1">
      <c r="A80" s="241"/>
      <c r="B80" s="256"/>
      <c r="C80" s="249"/>
      <c r="D80" s="249"/>
      <c r="E80" s="90">
        <v>0.3263888888888889</v>
      </c>
      <c r="F80" s="90">
        <v>0.35</v>
      </c>
      <c r="G80" s="153"/>
      <c r="H80" s="195"/>
      <c r="I80" s="195">
        <v>35</v>
      </c>
      <c r="J80" s="196"/>
    </row>
    <row r="81" spans="1:10" ht="15.75" thickBot="1">
      <c r="A81" s="93" t="s">
        <v>101</v>
      </c>
      <c r="B81" s="162" t="s">
        <v>118</v>
      </c>
      <c r="C81" s="97">
        <v>1</v>
      </c>
      <c r="D81" s="97">
        <v>10</v>
      </c>
      <c r="E81" s="96">
        <v>0.28472222222222221</v>
      </c>
      <c r="F81" s="96">
        <v>0.29791666666666666</v>
      </c>
      <c r="G81" s="161"/>
      <c r="H81" s="191"/>
      <c r="I81" s="191">
        <v>15</v>
      </c>
      <c r="J81" s="192"/>
    </row>
    <row r="82" spans="1:10" ht="15.75" thickBot="1">
      <c r="A82" s="93" t="s">
        <v>103</v>
      </c>
      <c r="B82" s="160" t="s">
        <v>119</v>
      </c>
      <c r="C82" s="97">
        <v>1</v>
      </c>
      <c r="D82" s="97">
        <v>8</v>
      </c>
      <c r="E82" s="96">
        <v>0.31041666666666667</v>
      </c>
      <c r="F82" s="96">
        <v>0.32013888888888886</v>
      </c>
      <c r="G82" s="161"/>
      <c r="H82" s="97"/>
      <c r="I82" s="97"/>
      <c r="J82" s="148"/>
    </row>
    <row r="83" spans="1:10" ht="15.75" thickBot="1">
      <c r="A83" s="93" t="s">
        <v>105</v>
      </c>
      <c r="B83" s="160" t="s">
        <v>120</v>
      </c>
      <c r="C83" s="97">
        <v>1</v>
      </c>
      <c r="D83" s="97">
        <v>4</v>
      </c>
      <c r="E83" s="96">
        <v>0.32013888888888886</v>
      </c>
      <c r="F83" s="96">
        <v>0.32430555555555557</v>
      </c>
      <c r="G83" s="161"/>
      <c r="H83" s="97"/>
      <c r="I83" s="97"/>
      <c r="J83" s="148"/>
    </row>
    <row r="84" spans="1:10" ht="15.75" thickBot="1">
      <c r="A84" s="93" t="s">
        <v>107</v>
      </c>
      <c r="B84" s="162" t="s">
        <v>121</v>
      </c>
      <c r="C84" s="97">
        <v>1</v>
      </c>
      <c r="D84" s="97">
        <v>17</v>
      </c>
      <c r="E84" s="96">
        <v>0.3263888888888889</v>
      </c>
      <c r="F84" s="96">
        <v>0.34652777777777777</v>
      </c>
      <c r="G84" s="161"/>
      <c r="H84" s="97"/>
      <c r="I84" s="97">
        <v>23</v>
      </c>
      <c r="J84" s="148"/>
    </row>
    <row r="85" spans="1:10" ht="15.75" thickBot="1">
      <c r="A85" s="93" t="s">
        <v>109</v>
      </c>
      <c r="B85" s="162" t="s">
        <v>122</v>
      </c>
      <c r="C85" s="97">
        <v>1</v>
      </c>
      <c r="D85" s="97">
        <v>12</v>
      </c>
      <c r="E85" s="96">
        <v>0.27777777777777779</v>
      </c>
      <c r="F85" s="96">
        <v>0.29583333333333334</v>
      </c>
      <c r="G85" s="161"/>
      <c r="H85" s="97"/>
      <c r="I85" s="97">
        <v>13</v>
      </c>
      <c r="J85" s="148" t="s">
        <v>157</v>
      </c>
    </row>
    <row r="86" spans="1:10" ht="15.75" thickBot="1">
      <c r="A86" s="93" t="s">
        <v>111</v>
      </c>
      <c r="B86" s="160" t="s">
        <v>123</v>
      </c>
      <c r="C86" s="97">
        <v>1</v>
      </c>
      <c r="D86" s="97">
        <v>19</v>
      </c>
      <c r="E86" s="96">
        <v>0.3263888888888889</v>
      </c>
      <c r="F86" s="96">
        <v>0.35208333333333336</v>
      </c>
      <c r="G86" s="161"/>
      <c r="H86" s="97"/>
      <c r="I86" s="97"/>
      <c r="J86" s="148" t="s">
        <v>157</v>
      </c>
    </row>
    <row r="87" spans="1:10">
      <c r="A87" s="240" t="s">
        <v>112</v>
      </c>
      <c r="B87" s="251" t="s">
        <v>124</v>
      </c>
      <c r="C87" s="248">
        <v>3</v>
      </c>
      <c r="D87" s="248">
        <v>64</v>
      </c>
      <c r="E87" s="85">
        <v>0.53819444444444442</v>
      </c>
      <c r="F87" s="85">
        <v>0.56944444444444442</v>
      </c>
      <c r="G87" s="156"/>
      <c r="H87" s="86"/>
      <c r="I87" s="86">
        <v>30</v>
      </c>
      <c r="J87" s="158"/>
    </row>
    <row r="88" spans="1:10">
      <c r="A88" s="250"/>
      <c r="B88" s="252"/>
      <c r="C88" s="254"/>
      <c r="D88" s="254"/>
      <c r="E88" s="82">
        <v>0.58333333333333337</v>
      </c>
      <c r="F88" s="82">
        <v>0.60833333333333328</v>
      </c>
      <c r="G88" s="152"/>
      <c r="H88" s="30"/>
      <c r="I88" s="30">
        <v>20</v>
      </c>
      <c r="J88" s="143"/>
    </row>
    <row r="89" spans="1:10" ht="15" thickBot="1">
      <c r="A89" s="241"/>
      <c r="B89" s="253"/>
      <c r="C89" s="249"/>
      <c r="D89" s="249"/>
      <c r="E89" s="90">
        <v>0.62152777777777779</v>
      </c>
      <c r="F89" s="90">
        <v>0.64513888888888893</v>
      </c>
      <c r="G89" s="153"/>
      <c r="H89" s="61"/>
      <c r="I89" s="61">
        <v>20</v>
      </c>
      <c r="J89" s="159"/>
    </row>
    <row r="90" spans="1:10">
      <c r="A90" s="240" t="s">
        <v>114</v>
      </c>
      <c r="B90" s="246" t="s">
        <v>125</v>
      </c>
      <c r="C90" s="248">
        <v>2</v>
      </c>
      <c r="D90" s="248">
        <v>34</v>
      </c>
      <c r="E90" s="85">
        <v>0.53125</v>
      </c>
      <c r="F90" s="85">
        <v>0.55138888888888893</v>
      </c>
      <c r="G90" s="156"/>
      <c r="H90" s="157"/>
      <c r="I90" s="86">
        <v>23</v>
      </c>
      <c r="J90" s="158"/>
    </row>
    <row r="91" spans="1:10" ht="15" thickBot="1">
      <c r="A91" s="241"/>
      <c r="B91" s="247"/>
      <c r="C91" s="249"/>
      <c r="D91" s="249"/>
      <c r="E91" s="90">
        <v>0.58333333333333337</v>
      </c>
      <c r="F91" s="90">
        <v>0.60347222222222219</v>
      </c>
      <c r="G91" s="153"/>
      <c r="H91" s="154" t="s">
        <v>159</v>
      </c>
      <c r="I91" s="61">
        <v>15</v>
      </c>
      <c r="J91" s="159"/>
    </row>
    <row r="92" spans="1:10">
      <c r="A92" s="240" t="s">
        <v>115</v>
      </c>
      <c r="B92" s="246" t="s">
        <v>126</v>
      </c>
      <c r="C92" s="248">
        <v>2</v>
      </c>
      <c r="D92" s="248">
        <v>38</v>
      </c>
      <c r="E92" s="85">
        <v>0.53125</v>
      </c>
      <c r="F92" s="85">
        <v>0.5625</v>
      </c>
      <c r="G92" s="156"/>
      <c r="H92" s="157"/>
      <c r="I92" s="86">
        <v>8</v>
      </c>
      <c r="J92" s="158" t="s">
        <v>157</v>
      </c>
    </row>
    <row r="93" spans="1:10" ht="15" thickBot="1">
      <c r="A93" s="241"/>
      <c r="B93" s="247"/>
      <c r="C93" s="249"/>
      <c r="D93" s="249"/>
      <c r="E93" s="90">
        <v>0.58333333333333337</v>
      </c>
      <c r="F93" s="90">
        <v>0.60416666666666663</v>
      </c>
      <c r="G93" s="153"/>
      <c r="H93" s="154"/>
      <c r="I93" s="61">
        <v>5</v>
      </c>
      <c r="J93" s="159"/>
    </row>
    <row r="94" spans="1:10" ht="15" thickBot="1">
      <c r="A94" s="99"/>
      <c r="B94" s="100"/>
      <c r="C94" s="100"/>
      <c r="D94" s="100"/>
      <c r="E94" s="100"/>
      <c r="F94" s="100"/>
      <c r="G94" s="100"/>
      <c r="H94" s="100"/>
      <c r="I94" s="100"/>
      <c r="J94" s="155"/>
    </row>
  </sheetData>
  <sheetProtection algorithmName="SHA-512" hashValue="7vEAXRlmKrXHoW0CZfVesacIFyzYaNqcqJLmqS61iFxjkM/mOjd9GZIz1AbEgQDLEv+4qyAhASit8Pr0t68awQ==" saltValue="yUHu5YN7XZkISkJDfoFmSw==" spinCount="100000" sheet="1" objects="1" scenarios="1"/>
  <mergeCells count="50">
    <mergeCell ref="A1:I1"/>
    <mergeCell ref="B40:B41"/>
    <mergeCell ref="A45:A47"/>
    <mergeCell ref="B45:B47"/>
    <mergeCell ref="C45:C47"/>
    <mergeCell ref="D45:D47"/>
    <mergeCell ref="A51:A53"/>
    <mergeCell ref="B51:B53"/>
    <mergeCell ref="C51:C53"/>
    <mergeCell ref="D51:D53"/>
    <mergeCell ref="A57:A60"/>
    <mergeCell ref="B57:B60"/>
    <mergeCell ref="C57:C60"/>
    <mergeCell ref="D57:D60"/>
    <mergeCell ref="A63:A64"/>
    <mergeCell ref="B63:B64"/>
    <mergeCell ref="C63:C64"/>
    <mergeCell ref="D63:D64"/>
    <mergeCell ref="A67:A69"/>
    <mergeCell ref="B67:B69"/>
    <mergeCell ref="C67:C69"/>
    <mergeCell ref="D67:D69"/>
    <mergeCell ref="A72:A73"/>
    <mergeCell ref="B72:B73"/>
    <mergeCell ref="C72:C73"/>
    <mergeCell ref="D72:D73"/>
    <mergeCell ref="A74:A76"/>
    <mergeCell ref="B74:B76"/>
    <mergeCell ref="C74:C76"/>
    <mergeCell ref="D74:D76"/>
    <mergeCell ref="A77:A78"/>
    <mergeCell ref="B77:B78"/>
    <mergeCell ref="C77:C78"/>
    <mergeCell ref="D77:D78"/>
    <mergeCell ref="A79:A80"/>
    <mergeCell ref="B79:B80"/>
    <mergeCell ref="C79:C80"/>
    <mergeCell ref="D79:D80"/>
    <mergeCell ref="A92:A93"/>
    <mergeCell ref="B92:B93"/>
    <mergeCell ref="C92:C93"/>
    <mergeCell ref="D92:D93"/>
    <mergeCell ref="A87:A89"/>
    <mergeCell ref="B87:B89"/>
    <mergeCell ref="C87:C89"/>
    <mergeCell ref="D87:D89"/>
    <mergeCell ref="A90:A91"/>
    <mergeCell ref="B90:B91"/>
    <mergeCell ref="C90:C91"/>
    <mergeCell ref="D90:D91"/>
  </mergeCells>
  <phoneticPr fontId="4" type="noConversion"/>
  <pageMargins left="0.7" right="0.7" top="0.75" bottom="0.75" header="0.3" footer="0.3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85C0-9356-4465-B754-5939F65AD5A3}">
  <sheetPr>
    <pageSetUpPr fitToPage="1"/>
  </sheetPr>
  <dimension ref="A1:L29"/>
  <sheetViews>
    <sheetView workbookViewId="0">
      <selection activeCell="L6" sqref="L6"/>
    </sheetView>
  </sheetViews>
  <sheetFormatPr defaultRowHeight="14.25"/>
  <cols>
    <col min="1" max="1" width="4" bestFit="1" customWidth="1"/>
    <col min="2" max="2" width="88.375" customWidth="1"/>
    <col min="3" max="4" width="8.875" bestFit="1" customWidth="1"/>
    <col min="12" max="12" width="28.375" customWidth="1"/>
  </cols>
  <sheetData>
    <row r="1" spans="1:12" ht="17.25" thickBot="1">
      <c r="A1" s="263" t="s">
        <v>50</v>
      </c>
      <c r="B1" s="264"/>
      <c r="C1" s="264"/>
      <c r="D1" s="264"/>
      <c r="E1" s="264"/>
      <c r="F1" s="264"/>
      <c r="G1" s="264"/>
      <c r="H1" s="264"/>
      <c r="I1" s="265"/>
    </row>
    <row r="2" spans="1:12" ht="90">
      <c r="A2" s="35"/>
      <c r="B2" s="22" t="s">
        <v>2</v>
      </c>
      <c r="C2" s="23" t="s">
        <v>41</v>
      </c>
      <c r="D2" s="13" t="s">
        <v>127</v>
      </c>
      <c r="E2" s="24" t="s">
        <v>5</v>
      </c>
      <c r="F2" s="25" t="s">
        <v>6</v>
      </c>
      <c r="G2" s="25" t="s">
        <v>7</v>
      </c>
      <c r="H2" s="25" t="s">
        <v>129</v>
      </c>
      <c r="I2" s="26" t="s">
        <v>181</v>
      </c>
    </row>
    <row r="3" spans="1:12" ht="15">
      <c r="A3" s="36" t="s">
        <v>51</v>
      </c>
      <c r="B3" s="31" t="s">
        <v>52</v>
      </c>
      <c r="C3" s="30">
        <v>1</v>
      </c>
      <c r="D3" s="30">
        <v>21.5</v>
      </c>
      <c r="E3" s="1">
        <f>I3*D3*0.905</f>
        <v>0</v>
      </c>
      <c r="F3" s="1">
        <f>G3*0.095</f>
        <v>0</v>
      </c>
      <c r="G3" s="1">
        <f>I3*D3</f>
        <v>0</v>
      </c>
      <c r="H3" s="1">
        <f>G3*758</f>
        <v>0</v>
      </c>
      <c r="I3" s="202"/>
    </row>
    <row r="4" spans="1:12" ht="15">
      <c r="A4" s="36" t="s">
        <v>10</v>
      </c>
      <c r="B4" s="30" t="s">
        <v>53</v>
      </c>
      <c r="C4" s="30">
        <v>1</v>
      </c>
      <c r="D4" s="30">
        <v>7</v>
      </c>
      <c r="E4" s="1">
        <f t="shared" ref="E4:E13" si="0">I4*D4*0.905</f>
        <v>0</v>
      </c>
      <c r="F4" s="1">
        <f t="shared" ref="F4:F13" si="1">G4*0.095</f>
        <v>0</v>
      </c>
      <c r="G4" s="1">
        <f t="shared" ref="G4:G13" si="2">I4*D4</f>
        <v>0</v>
      </c>
      <c r="H4" s="1">
        <f t="shared" ref="H4:H13" si="3">G4*758</f>
        <v>0</v>
      </c>
      <c r="I4" s="202"/>
    </row>
    <row r="5" spans="1:12" ht="15">
      <c r="A5" s="36" t="s">
        <v>54</v>
      </c>
      <c r="B5" s="30" t="s">
        <v>55</v>
      </c>
      <c r="C5" s="30">
        <v>1</v>
      </c>
      <c r="D5" s="30">
        <v>3.3</v>
      </c>
      <c r="E5" s="1">
        <f t="shared" si="0"/>
        <v>0</v>
      </c>
      <c r="F5" s="1">
        <f t="shared" si="1"/>
        <v>0</v>
      </c>
      <c r="G5" s="1">
        <f t="shared" si="2"/>
        <v>0</v>
      </c>
      <c r="H5" s="1">
        <f t="shared" si="3"/>
        <v>0</v>
      </c>
      <c r="I5" s="202"/>
    </row>
    <row r="6" spans="1:12" ht="15">
      <c r="A6" s="36" t="s">
        <v>56</v>
      </c>
      <c r="B6" s="30" t="s">
        <v>57</v>
      </c>
      <c r="C6" s="30">
        <v>1</v>
      </c>
      <c r="D6" s="30">
        <v>6</v>
      </c>
      <c r="E6" s="1">
        <f t="shared" si="0"/>
        <v>0</v>
      </c>
      <c r="F6" s="1">
        <f t="shared" si="1"/>
        <v>0</v>
      </c>
      <c r="G6" s="1">
        <f t="shared" si="2"/>
        <v>0</v>
      </c>
      <c r="H6" s="1">
        <f t="shared" si="3"/>
        <v>0</v>
      </c>
      <c r="I6" s="202"/>
    </row>
    <row r="7" spans="1:12" ht="15">
      <c r="A7" s="36" t="s">
        <v>58</v>
      </c>
      <c r="B7" s="30" t="s">
        <v>59</v>
      </c>
      <c r="C7" s="30">
        <v>1</v>
      </c>
      <c r="D7" s="30">
        <v>6</v>
      </c>
      <c r="E7" s="1">
        <f t="shared" si="0"/>
        <v>0</v>
      </c>
      <c r="F7" s="1">
        <f t="shared" si="1"/>
        <v>0</v>
      </c>
      <c r="G7" s="1">
        <f t="shared" si="2"/>
        <v>0</v>
      </c>
      <c r="H7" s="1">
        <f t="shared" si="3"/>
        <v>0</v>
      </c>
      <c r="I7" s="202"/>
    </row>
    <row r="8" spans="1:12" ht="15">
      <c r="A8" s="36" t="s">
        <v>60</v>
      </c>
      <c r="B8" s="30" t="s">
        <v>61</v>
      </c>
      <c r="C8" s="30">
        <v>1</v>
      </c>
      <c r="D8" s="30">
        <v>3.3</v>
      </c>
      <c r="E8" s="1">
        <f t="shared" si="0"/>
        <v>0</v>
      </c>
      <c r="F8" s="1">
        <f t="shared" si="1"/>
        <v>0</v>
      </c>
      <c r="G8" s="1">
        <f t="shared" si="2"/>
        <v>0</v>
      </c>
      <c r="H8" s="1">
        <f t="shared" si="3"/>
        <v>0</v>
      </c>
      <c r="I8" s="202"/>
    </row>
    <row r="9" spans="1:12" ht="15">
      <c r="A9" s="36" t="s">
        <v>62</v>
      </c>
      <c r="B9" s="30" t="s">
        <v>63</v>
      </c>
      <c r="C9" s="30">
        <v>2</v>
      </c>
      <c r="D9" s="30">
        <v>4.8</v>
      </c>
      <c r="E9" s="1">
        <f t="shared" si="0"/>
        <v>0</v>
      </c>
      <c r="F9" s="1">
        <f t="shared" si="1"/>
        <v>0</v>
      </c>
      <c r="G9" s="1">
        <f t="shared" si="2"/>
        <v>0</v>
      </c>
      <c r="H9" s="1">
        <f t="shared" si="3"/>
        <v>0</v>
      </c>
      <c r="I9" s="202"/>
    </row>
    <row r="10" spans="1:12" ht="15">
      <c r="A10" s="36" t="s">
        <v>64</v>
      </c>
      <c r="B10" s="32" t="s">
        <v>66</v>
      </c>
      <c r="C10" s="30">
        <v>1</v>
      </c>
      <c r="D10" s="30">
        <v>6.5</v>
      </c>
      <c r="E10" s="1">
        <f t="shared" si="0"/>
        <v>0</v>
      </c>
      <c r="F10" s="1">
        <f t="shared" si="1"/>
        <v>0</v>
      </c>
      <c r="G10" s="1">
        <f t="shared" si="2"/>
        <v>0</v>
      </c>
      <c r="H10" s="1">
        <f t="shared" si="3"/>
        <v>0</v>
      </c>
      <c r="I10" s="202"/>
    </row>
    <row r="11" spans="1:12" ht="15">
      <c r="A11" s="36" t="s">
        <v>65</v>
      </c>
      <c r="B11" s="32" t="s">
        <v>68</v>
      </c>
      <c r="C11" s="30">
        <v>1</v>
      </c>
      <c r="D11" s="30">
        <v>24</v>
      </c>
      <c r="E11" s="1">
        <f t="shared" si="0"/>
        <v>0</v>
      </c>
      <c r="F11" s="1">
        <f t="shared" si="1"/>
        <v>0</v>
      </c>
      <c r="G11" s="1">
        <f t="shared" si="2"/>
        <v>0</v>
      </c>
      <c r="H11" s="1">
        <f t="shared" si="3"/>
        <v>0</v>
      </c>
      <c r="I11" s="202"/>
    </row>
    <row r="12" spans="1:12" ht="15">
      <c r="A12" s="36" t="s">
        <v>67</v>
      </c>
      <c r="B12" s="34" t="s">
        <v>69</v>
      </c>
      <c r="C12" s="34">
        <v>1</v>
      </c>
      <c r="D12" s="34">
        <v>18.600000000000001</v>
      </c>
      <c r="E12" s="1">
        <f t="shared" si="0"/>
        <v>0</v>
      </c>
      <c r="F12" s="1">
        <f t="shared" si="1"/>
        <v>0</v>
      </c>
      <c r="G12" s="1">
        <f t="shared" si="2"/>
        <v>0</v>
      </c>
      <c r="H12" s="1">
        <f t="shared" si="3"/>
        <v>0</v>
      </c>
      <c r="I12" s="202"/>
    </row>
    <row r="13" spans="1:12" ht="15.75" thickBot="1">
      <c r="A13" s="37" t="s">
        <v>71</v>
      </c>
      <c r="B13" s="38" t="s">
        <v>70</v>
      </c>
      <c r="C13" s="38">
        <v>1</v>
      </c>
      <c r="D13" s="38">
        <v>18.600000000000001</v>
      </c>
      <c r="E13" s="6">
        <f t="shared" si="0"/>
        <v>0</v>
      </c>
      <c r="F13" s="1">
        <f t="shared" si="1"/>
        <v>0</v>
      </c>
      <c r="G13" s="1">
        <f t="shared" si="2"/>
        <v>0</v>
      </c>
      <c r="H13" s="1">
        <f t="shared" si="3"/>
        <v>0</v>
      </c>
      <c r="I13" s="215"/>
    </row>
    <row r="14" spans="1:12" ht="15" thickBot="1">
      <c r="A14" s="8"/>
      <c r="B14" s="39" t="s">
        <v>40</v>
      </c>
      <c r="C14" s="39">
        <f t="shared" ref="C14:I14" si="4">SUM(C3:C13)</f>
        <v>12</v>
      </c>
      <c r="D14" s="39">
        <f t="shared" si="4"/>
        <v>119.6</v>
      </c>
      <c r="E14" s="39">
        <f t="shared" si="4"/>
        <v>0</v>
      </c>
      <c r="F14" s="39">
        <f t="shared" si="4"/>
        <v>0</v>
      </c>
      <c r="G14" s="39">
        <f t="shared" si="4"/>
        <v>0</v>
      </c>
      <c r="H14" s="39">
        <f t="shared" si="4"/>
        <v>0</v>
      </c>
      <c r="I14" s="40">
        <f t="shared" si="4"/>
        <v>0</v>
      </c>
    </row>
    <row r="15" spans="1:12">
      <c r="L15" s="10"/>
    </row>
    <row r="16" spans="1:12">
      <c r="B16" s="33"/>
    </row>
    <row r="17" spans="1:8" ht="15" thickBot="1"/>
    <row r="18" spans="1:8" ht="120">
      <c r="A18" s="11"/>
      <c r="B18" s="22" t="s">
        <v>2</v>
      </c>
      <c r="C18" s="23" t="s">
        <v>41</v>
      </c>
      <c r="D18" s="23" t="s">
        <v>4</v>
      </c>
      <c r="E18" s="23" t="s">
        <v>152</v>
      </c>
      <c r="F18" s="23" t="s">
        <v>150</v>
      </c>
      <c r="G18" s="23" t="s">
        <v>153</v>
      </c>
      <c r="H18" s="214" t="s">
        <v>154</v>
      </c>
    </row>
    <row r="19" spans="1:8">
      <c r="A19" s="36" t="s">
        <v>51</v>
      </c>
      <c r="B19" s="31" t="s">
        <v>52</v>
      </c>
      <c r="C19" s="30">
        <v>1</v>
      </c>
      <c r="D19" s="30">
        <v>21.5</v>
      </c>
      <c r="E19" s="82">
        <v>0.24305555555555555</v>
      </c>
      <c r="F19" s="82">
        <v>0.2638888888888889</v>
      </c>
      <c r="G19" s="83" t="s">
        <v>155</v>
      </c>
      <c r="H19" s="210" t="s">
        <v>156</v>
      </c>
    </row>
    <row r="20" spans="1:8">
      <c r="A20" s="36" t="s">
        <v>10</v>
      </c>
      <c r="B20" s="30" t="s">
        <v>53</v>
      </c>
      <c r="C20" s="30">
        <v>1</v>
      </c>
      <c r="D20" s="30">
        <v>7</v>
      </c>
      <c r="E20" s="82">
        <v>0.29166666666666669</v>
      </c>
      <c r="F20" s="82">
        <v>0.30208333333333331</v>
      </c>
      <c r="G20" s="83" t="s">
        <v>155</v>
      </c>
      <c r="H20" s="210" t="s">
        <v>156</v>
      </c>
    </row>
    <row r="21" spans="1:8">
      <c r="A21" s="36" t="s">
        <v>54</v>
      </c>
      <c r="B21" s="30" t="s">
        <v>55</v>
      </c>
      <c r="C21" s="30">
        <v>1</v>
      </c>
      <c r="D21" s="30">
        <v>3.3</v>
      </c>
      <c r="E21" s="82">
        <v>0.30902777777777779</v>
      </c>
      <c r="F21" s="82">
        <v>0.3125</v>
      </c>
      <c r="G21" s="83" t="s">
        <v>157</v>
      </c>
      <c r="H21" s="210" t="s">
        <v>156</v>
      </c>
    </row>
    <row r="22" spans="1:8">
      <c r="A22" s="36" t="s">
        <v>56</v>
      </c>
      <c r="B22" s="30" t="s">
        <v>57</v>
      </c>
      <c r="C22" s="30">
        <v>1</v>
      </c>
      <c r="D22" s="30">
        <v>6</v>
      </c>
      <c r="E22" s="82">
        <v>0.31597222222222221</v>
      </c>
      <c r="F22" s="82">
        <v>0.32291666666666669</v>
      </c>
      <c r="G22" s="83" t="s">
        <v>157</v>
      </c>
      <c r="H22" s="210" t="s">
        <v>155</v>
      </c>
    </row>
    <row r="23" spans="1:8">
      <c r="A23" s="36" t="s">
        <v>58</v>
      </c>
      <c r="B23" s="30" t="s">
        <v>59</v>
      </c>
      <c r="C23" s="30">
        <v>1</v>
      </c>
      <c r="D23" s="30">
        <v>6</v>
      </c>
      <c r="E23" s="82">
        <v>0.3263888888888889</v>
      </c>
      <c r="F23" s="82">
        <v>0.33680555555555558</v>
      </c>
      <c r="G23" s="83" t="s">
        <v>156</v>
      </c>
      <c r="H23" s="210" t="s">
        <v>158</v>
      </c>
    </row>
    <row r="24" spans="1:8">
      <c r="A24" s="36" t="s">
        <v>60</v>
      </c>
      <c r="B24" s="30" t="s">
        <v>61</v>
      </c>
      <c r="C24" s="30">
        <v>1</v>
      </c>
      <c r="D24" s="30">
        <v>3.3</v>
      </c>
      <c r="E24" s="82">
        <v>0.52083333333333337</v>
      </c>
      <c r="F24" s="82">
        <v>0.52777777777777779</v>
      </c>
      <c r="G24" s="83" t="s">
        <v>159</v>
      </c>
      <c r="H24" s="210" t="s">
        <v>156</v>
      </c>
    </row>
    <row r="25" spans="1:8">
      <c r="A25" s="36" t="s">
        <v>62</v>
      </c>
      <c r="B25" s="30" t="s">
        <v>63</v>
      </c>
      <c r="C25" s="30">
        <v>1</v>
      </c>
      <c r="D25" s="30">
        <v>2.4</v>
      </c>
      <c r="E25" s="82">
        <v>0.56597222222222221</v>
      </c>
      <c r="F25" s="82">
        <v>0.56944444444444442</v>
      </c>
      <c r="G25" s="83" t="s">
        <v>157</v>
      </c>
      <c r="H25" s="210" t="s">
        <v>155</v>
      </c>
    </row>
    <row r="26" spans="1:8">
      <c r="A26" s="36" t="s">
        <v>64</v>
      </c>
      <c r="B26" s="30" t="s">
        <v>63</v>
      </c>
      <c r="C26" s="30">
        <v>1</v>
      </c>
      <c r="D26" s="30">
        <v>2.4</v>
      </c>
      <c r="E26" s="82">
        <v>0.57291666666666663</v>
      </c>
      <c r="F26" s="82">
        <v>0.57638888888888884</v>
      </c>
      <c r="G26" s="83" t="s">
        <v>156</v>
      </c>
      <c r="H26" s="210" t="s">
        <v>158</v>
      </c>
    </row>
    <row r="27" spans="1:8">
      <c r="A27" s="36" t="s">
        <v>65</v>
      </c>
      <c r="B27" s="32" t="s">
        <v>66</v>
      </c>
      <c r="C27" s="30">
        <v>1</v>
      </c>
      <c r="D27" s="30">
        <v>6.5</v>
      </c>
      <c r="E27" s="82">
        <v>0.57986111111111116</v>
      </c>
      <c r="F27" s="82">
        <v>0.59027777777777779</v>
      </c>
      <c r="G27" s="83" t="s">
        <v>158</v>
      </c>
      <c r="H27" s="210" t="s">
        <v>156</v>
      </c>
    </row>
    <row r="28" spans="1:8">
      <c r="A28" s="36" t="s">
        <v>67</v>
      </c>
      <c r="B28" s="32" t="s">
        <v>68</v>
      </c>
      <c r="C28" s="30">
        <v>1</v>
      </c>
      <c r="D28" s="30">
        <v>24</v>
      </c>
      <c r="E28" s="82">
        <v>0.59375</v>
      </c>
      <c r="F28" s="82">
        <v>0.62152777777777779</v>
      </c>
      <c r="G28" s="83" t="s">
        <v>158</v>
      </c>
      <c r="H28" s="210" t="s">
        <v>156</v>
      </c>
    </row>
    <row r="29" spans="1:8" ht="15" thickBot="1">
      <c r="A29" s="211"/>
      <c r="B29" s="61"/>
      <c r="C29" s="61"/>
      <c r="D29" s="61"/>
      <c r="E29" s="61"/>
      <c r="F29" s="61"/>
      <c r="G29" s="212"/>
      <c r="H29" s="213"/>
    </row>
  </sheetData>
  <sheetProtection algorithmName="SHA-512" hashValue="xN3gU0YERvO7hY1GWt5JYiSox5pnbBuYDOleqSilLlkaV8r4x6NSwmI5FD8/GV3nBQquJweRyMDQZHpxrtzUVw==" saltValue="VGE7CrAO4nO30t0SXK080w==" spinCount="100000" sheet="1" objects="1" scenarios="1"/>
  <mergeCells count="1">
    <mergeCell ref="A1:I1"/>
  </mergeCells>
  <phoneticPr fontId="4" type="noConversion"/>
  <pageMargins left="0.7" right="0.7" top="0.75" bottom="0.75" header="0.3" footer="0.3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3849-1BF3-44D7-A089-4F378172D8F6}">
  <sheetPr>
    <pageSetUpPr fitToPage="1"/>
  </sheetPr>
  <dimension ref="A1:I13"/>
  <sheetViews>
    <sheetView workbookViewId="0">
      <selection activeCell="K10" sqref="K10"/>
    </sheetView>
  </sheetViews>
  <sheetFormatPr defaultRowHeight="14.25"/>
  <cols>
    <col min="2" max="2" width="45.75" customWidth="1"/>
    <col min="3" max="3" width="20" customWidth="1"/>
    <col min="4" max="4" width="24" customWidth="1"/>
    <col min="5" max="5" width="14.25" customWidth="1"/>
    <col min="6" max="6" width="13.25" customWidth="1"/>
  </cols>
  <sheetData>
    <row r="1" spans="1:9" ht="17.25" thickBot="1">
      <c r="A1" s="276" t="s">
        <v>130</v>
      </c>
      <c r="B1" s="277"/>
      <c r="C1" s="277"/>
      <c r="D1" s="277"/>
      <c r="E1" s="277"/>
      <c r="F1" s="277"/>
      <c r="G1" s="277"/>
      <c r="H1" s="277"/>
      <c r="I1" s="278"/>
    </row>
    <row r="2" spans="1:9" ht="90">
      <c r="A2" s="46"/>
      <c r="B2" s="22" t="s">
        <v>2</v>
      </c>
      <c r="C2" s="23" t="s">
        <v>41</v>
      </c>
      <c r="D2" s="23" t="s">
        <v>4</v>
      </c>
      <c r="E2" s="24" t="s">
        <v>5</v>
      </c>
      <c r="F2" s="25" t="s">
        <v>6</v>
      </c>
      <c r="G2" s="25" t="s">
        <v>7</v>
      </c>
      <c r="H2" s="25" t="s">
        <v>129</v>
      </c>
      <c r="I2" s="26" t="s">
        <v>181</v>
      </c>
    </row>
    <row r="3" spans="1:9" ht="30">
      <c r="A3" s="47" t="s">
        <v>8</v>
      </c>
      <c r="B3" s="3" t="s">
        <v>72</v>
      </c>
      <c r="C3" s="31">
        <v>1</v>
      </c>
      <c r="D3" s="31">
        <v>58</v>
      </c>
      <c r="E3" s="1">
        <f>I3*D3*0.905</f>
        <v>0</v>
      </c>
      <c r="F3" s="1">
        <f>G3*0.095</f>
        <v>0</v>
      </c>
      <c r="G3" s="1">
        <f>I3*D3</f>
        <v>0</v>
      </c>
      <c r="H3" s="1">
        <f>G3*758</f>
        <v>0</v>
      </c>
      <c r="I3" s="202"/>
    </row>
    <row r="4" spans="1:9" ht="30">
      <c r="A4" s="47" t="s">
        <v>10</v>
      </c>
      <c r="B4" s="3" t="s">
        <v>73</v>
      </c>
      <c r="C4" s="31">
        <v>1</v>
      </c>
      <c r="D4" s="31">
        <v>58</v>
      </c>
      <c r="E4" s="1">
        <f>I4*D4*0.905</f>
        <v>0</v>
      </c>
      <c r="F4" s="1">
        <f>G4*0.095</f>
        <v>0</v>
      </c>
      <c r="G4" s="1">
        <f>I4*D4</f>
        <v>0</v>
      </c>
      <c r="H4" s="1">
        <f>G4*758</f>
        <v>0</v>
      </c>
      <c r="I4" s="202"/>
    </row>
    <row r="5" spans="1:9" ht="15.75" thickBot="1">
      <c r="A5" s="57"/>
      <c r="B5" s="58" t="s">
        <v>74</v>
      </c>
      <c r="C5" s="45">
        <f t="shared" ref="C5:I5" si="0">SUM(C3:C4)</f>
        <v>2</v>
      </c>
      <c r="D5" s="45">
        <f t="shared" si="0"/>
        <v>116</v>
      </c>
      <c r="E5" s="27">
        <f t="shared" si="0"/>
        <v>0</v>
      </c>
      <c r="F5" s="27">
        <f t="shared" si="0"/>
        <v>0</v>
      </c>
      <c r="G5" s="27">
        <f t="shared" si="0"/>
        <v>0</v>
      </c>
      <c r="H5" s="27">
        <f t="shared" si="0"/>
        <v>0</v>
      </c>
      <c r="I5" s="28">
        <f t="shared" si="0"/>
        <v>0</v>
      </c>
    </row>
    <row r="9" spans="1:9" ht="15" thickBot="1">
      <c r="E9" s="10"/>
      <c r="H9" s="10"/>
    </row>
    <row r="10" spans="1:9" ht="60">
      <c r="A10" s="46"/>
      <c r="B10" s="22" t="s">
        <v>2</v>
      </c>
      <c r="C10" s="23" t="s">
        <v>41</v>
      </c>
      <c r="D10" s="23" t="s">
        <v>4</v>
      </c>
      <c r="E10" s="13" t="s">
        <v>150</v>
      </c>
      <c r="F10" s="119" t="s">
        <v>151</v>
      </c>
    </row>
    <row r="11" spans="1:9" ht="30">
      <c r="A11" s="47" t="s">
        <v>8</v>
      </c>
      <c r="B11" s="3" t="s">
        <v>72</v>
      </c>
      <c r="C11" s="31">
        <v>1</v>
      </c>
      <c r="D11" s="31">
        <v>58</v>
      </c>
      <c r="E11" s="81">
        <v>0.3125</v>
      </c>
      <c r="F11" s="216">
        <v>1</v>
      </c>
    </row>
    <row r="12" spans="1:9" ht="30">
      <c r="A12" s="47" t="s">
        <v>10</v>
      </c>
      <c r="B12" s="3" t="s">
        <v>73</v>
      </c>
      <c r="C12" s="31">
        <v>1</v>
      </c>
      <c r="D12" s="31">
        <v>58</v>
      </c>
      <c r="E12" s="81">
        <v>0.5625</v>
      </c>
      <c r="F12" s="216">
        <v>1</v>
      </c>
    </row>
    <row r="13" spans="1:9" ht="15.75" thickBot="1">
      <c r="A13" s="57"/>
      <c r="B13" s="58"/>
      <c r="C13" s="45"/>
      <c r="D13" s="45"/>
      <c r="E13" s="45"/>
      <c r="F13" s="217"/>
    </row>
  </sheetData>
  <sheetProtection algorithmName="SHA-512" hashValue="QtY5GJOW3N4IFz6L1bC6EXPb2MagOq9HkyxKX384BmxyhVfWjZSeHPbtC7a2ZNXQKEAWijB8alEptZTVT+/Xpw==" saltValue="C/VNTNrYy8oYNtErudH84w==" spinCount="100000" sheet="1" objects="1" scenarios="1"/>
  <mergeCells count="1">
    <mergeCell ref="A1:I1"/>
  </mergeCells>
  <phoneticPr fontId="4" type="noConversion"/>
  <pageMargins left="0.7" right="0.7" top="0.75" bottom="0.75" header="0.3" footer="0.3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A0537-1204-4A70-8B8E-8264AD331FDB}">
  <sheetPr>
    <pageSetUpPr fitToPage="1"/>
  </sheetPr>
  <dimension ref="A1:K10"/>
  <sheetViews>
    <sheetView workbookViewId="0">
      <selection activeCell="H9" sqref="H9"/>
    </sheetView>
  </sheetViews>
  <sheetFormatPr defaultRowHeight="14.25"/>
  <cols>
    <col min="1" max="1" width="21.75" bestFit="1" customWidth="1"/>
    <col min="2" max="2" width="23.625" bestFit="1" customWidth="1"/>
    <col min="3" max="3" width="20.75" bestFit="1" customWidth="1"/>
    <col min="4" max="4" width="15.125" bestFit="1" customWidth="1"/>
    <col min="5" max="5" width="10" bestFit="1" customWidth="1"/>
    <col min="6" max="6" width="16" customWidth="1"/>
    <col min="7" max="7" width="19.625" customWidth="1"/>
    <col min="8" max="8" width="18.75" customWidth="1"/>
    <col min="9" max="9" width="13.125" customWidth="1"/>
    <col min="10" max="10" width="12.25" customWidth="1"/>
    <col min="11" max="11" width="16.75" customWidth="1"/>
  </cols>
  <sheetData>
    <row r="1" spans="1:11" ht="17.25" thickBot="1">
      <c r="A1" s="279" t="s">
        <v>131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1" ht="75">
      <c r="A2" s="54"/>
      <c r="B2" s="48" t="s">
        <v>2</v>
      </c>
      <c r="C2" s="49" t="s">
        <v>41</v>
      </c>
      <c r="D2" s="49" t="s">
        <v>4</v>
      </c>
      <c r="E2" s="49" t="s">
        <v>5</v>
      </c>
      <c r="F2" s="50" t="s">
        <v>6</v>
      </c>
      <c r="G2" s="50" t="s">
        <v>7</v>
      </c>
      <c r="H2" s="50" t="s">
        <v>129</v>
      </c>
      <c r="I2" s="51" t="s">
        <v>181</v>
      </c>
    </row>
    <row r="3" spans="1:11" ht="60">
      <c r="A3" s="55" t="s">
        <v>8</v>
      </c>
      <c r="B3" s="56" t="s">
        <v>75</v>
      </c>
      <c r="C3" s="52">
        <v>1</v>
      </c>
      <c r="D3" s="52">
        <v>57</v>
      </c>
      <c r="E3" s="52">
        <f>I3*D3*0.905</f>
        <v>0</v>
      </c>
      <c r="F3" s="52">
        <f>G3*0.095</f>
        <v>0</v>
      </c>
      <c r="G3" s="52">
        <f>I3*D3</f>
        <v>0</v>
      </c>
      <c r="H3" s="52">
        <f>G3*758</f>
        <v>0</v>
      </c>
      <c r="I3" s="224"/>
    </row>
    <row r="4" spans="1:11" ht="45">
      <c r="A4" s="55" t="s">
        <v>10</v>
      </c>
      <c r="B4" s="56" t="s">
        <v>76</v>
      </c>
      <c r="C4" s="52">
        <v>1</v>
      </c>
      <c r="D4" s="52">
        <v>57</v>
      </c>
      <c r="E4" s="52">
        <f>I4*D4*0.905</f>
        <v>0</v>
      </c>
      <c r="F4" s="52">
        <f t="shared" ref="F4" si="0">G4-E4</f>
        <v>0</v>
      </c>
      <c r="G4" s="52">
        <f>I4*D4</f>
        <v>0</v>
      </c>
      <c r="H4" s="52">
        <f>G4*758</f>
        <v>0</v>
      </c>
      <c r="I4" s="224"/>
    </row>
    <row r="5" spans="1:11" ht="15.75" thickBot="1">
      <c r="A5" s="218"/>
      <c r="B5" s="219" t="s">
        <v>74</v>
      </c>
      <c r="C5" s="219">
        <f t="shared" ref="C5:I5" si="1">SUM(C3:C4)</f>
        <v>2</v>
      </c>
      <c r="D5" s="219">
        <f t="shared" si="1"/>
        <v>114</v>
      </c>
      <c r="E5" s="219">
        <f t="shared" si="1"/>
        <v>0</v>
      </c>
      <c r="F5" s="219">
        <f t="shared" si="1"/>
        <v>0</v>
      </c>
      <c r="G5" s="219">
        <f t="shared" si="1"/>
        <v>0</v>
      </c>
      <c r="H5" s="219">
        <f t="shared" si="1"/>
        <v>0</v>
      </c>
      <c r="I5" s="220">
        <f t="shared" si="1"/>
        <v>0</v>
      </c>
    </row>
    <row r="6" spans="1:11" ht="15" thickBot="1"/>
    <row r="7" spans="1:11" ht="60">
      <c r="A7" s="221" t="s">
        <v>2</v>
      </c>
      <c r="B7" s="49" t="s">
        <v>41</v>
      </c>
      <c r="C7" s="49" t="s">
        <v>4</v>
      </c>
      <c r="D7" s="79" t="s">
        <v>150</v>
      </c>
      <c r="E7" s="222" t="s">
        <v>151</v>
      </c>
    </row>
    <row r="8" spans="1:11" ht="60">
      <c r="A8" s="223" t="s">
        <v>75</v>
      </c>
      <c r="B8" s="52">
        <v>1</v>
      </c>
      <c r="C8" s="52">
        <v>57</v>
      </c>
      <c r="D8" s="80">
        <v>0.3125</v>
      </c>
      <c r="E8" s="53">
        <v>1</v>
      </c>
    </row>
    <row r="9" spans="1:11" ht="60">
      <c r="A9" s="223" t="s">
        <v>76</v>
      </c>
      <c r="B9" s="52">
        <v>1</v>
      </c>
      <c r="C9" s="52">
        <v>57</v>
      </c>
      <c r="D9" s="80">
        <v>0.58333333333333337</v>
      </c>
      <c r="E9" s="53">
        <v>1</v>
      </c>
    </row>
    <row r="10" spans="1:11" ht="15.75" thickBot="1">
      <c r="A10" s="218"/>
      <c r="B10" s="219"/>
      <c r="C10" s="219"/>
      <c r="D10" s="219"/>
      <c r="E10" s="220"/>
    </row>
  </sheetData>
  <sheetProtection algorithmName="SHA-512" hashValue="8WlFeKBFUmEr2ORoD7DOmhp0fvBe/QqEa9V114CyF7nX0m6s6+9OjKL9YCwOXcvGiv8Qk2ClcCPsaf03msYNXw==" saltValue="epzBFGW2xWPQ/Cxm+bjNpQ==" spinCount="100000" sheet="1" objects="1" scenarios="1"/>
  <mergeCells count="1">
    <mergeCell ref="A1:K1"/>
  </mergeCells>
  <pageMargins left="0.7" right="0.7" top="0.75" bottom="0.75" header="0.3" footer="0.3"/>
  <pageSetup paperSize="9" scale="4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D82A2-9D99-4C6D-BFD8-0C8E8B88D5C3}">
  <sheetPr>
    <pageSetUpPr fitToPage="1"/>
  </sheetPr>
  <dimension ref="A1:I13"/>
  <sheetViews>
    <sheetView workbookViewId="0">
      <selection activeCell="G23" sqref="G23"/>
    </sheetView>
  </sheetViews>
  <sheetFormatPr defaultColWidth="9.125" defaultRowHeight="14.25"/>
  <cols>
    <col min="2" max="2" width="83.375" customWidth="1"/>
    <col min="5" max="5" width="14.25" customWidth="1"/>
    <col min="6" max="6" width="14.375" customWidth="1"/>
    <col min="7" max="7" width="14.75" customWidth="1"/>
    <col min="8" max="8" width="16.75" customWidth="1"/>
    <col min="9" max="9" width="16.25" customWidth="1"/>
  </cols>
  <sheetData>
    <row r="1" spans="1:9" ht="17.25" thickBot="1">
      <c r="B1" s="280" t="s">
        <v>78</v>
      </c>
      <c r="C1" s="280"/>
      <c r="D1" s="280"/>
      <c r="E1" s="280"/>
      <c r="F1" s="280"/>
      <c r="G1" s="280"/>
      <c r="H1" s="280"/>
    </row>
    <row r="2" spans="1:9" ht="75">
      <c r="A2" s="225"/>
      <c r="B2" s="226" t="s">
        <v>2</v>
      </c>
      <c r="C2" s="24" t="s">
        <v>41</v>
      </c>
      <c r="D2" s="24" t="s">
        <v>4</v>
      </c>
      <c r="E2" s="24" t="s">
        <v>5</v>
      </c>
      <c r="F2" s="25" t="s">
        <v>6</v>
      </c>
      <c r="G2" s="25" t="s">
        <v>7</v>
      </c>
      <c r="H2" s="25" t="s">
        <v>129</v>
      </c>
      <c r="I2" s="26" t="s">
        <v>181</v>
      </c>
    </row>
    <row r="3" spans="1:9" ht="15">
      <c r="A3" s="227" t="s">
        <v>8</v>
      </c>
      <c r="B3" s="228" t="s">
        <v>77</v>
      </c>
      <c r="C3" s="30">
        <v>1</v>
      </c>
      <c r="D3" s="30">
        <v>12</v>
      </c>
      <c r="E3" s="1">
        <f>I3*D3*0.905</f>
        <v>0</v>
      </c>
      <c r="F3" s="1">
        <f>G3*0.095</f>
        <v>0</v>
      </c>
      <c r="G3" s="1">
        <f>I3*D3</f>
        <v>0</v>
      </c>
      <c r="H3" s="1">
        <f>G3*758</f>
        <v>0</v>
      </c>
      <c r="I3" s="202"/>
    </row>
    <row r="4" spans="1:9" ht="28.5">
      <c r="A4" s="227" t="s">
        <v>10</v>
      </c>
      <c r="B4" s="228" t="s">
        <v>79</v>
      </c>
      <c r="C4" s="30">
        <v>1</v>
      </c>
      <c r="D4" s="30">
        <v>13</v>
      </c>
      <c r="E4" s="1">
        <f>I4*D4*0.905</f>
        <v>0</v>
      </c>
      <c r="F4" s="1">
        <f>G4*0.095</f>
        <v>0</v>
      </c>
      <c r="G4" s="1">
        <f>I4*D4</f>
        <v>0</v>
      </c>
      <c r="H4" s="1">
        <f>G4*758</f>
        <v>0</v>
      </c>
      <c r="I4" s="202"/>
    </row>
    <row r="5" spans="1:9" ht="15" thickBot="1">
      <c r="A5" s="229"/>
      <c r="B5" s="230" t="s">
        <v>74</v>
      </c>
      <c r="C5" s="61">
        <f>SUM(C3:C4)</f>
        <v>2</v>
      </c>
      <c r="D5" s="61">
        <f>SUM(D3:D4)</f>
        <v>25</v>
      </c>
      <c r="E5" s="197">
        <f>SUM(E3:E4)</f>
        <v>0</v>
      </c>
      <c r="F5" s="198">
        <f>SUM(F3:F4)</f>
        <v>0</v>
      </c>
      <c r="G5" s="199">
        <f>SUM(G3:G4)</f>
        <v>0</v>
      </c>
      <c r="H5" s="199">
        <f>I3</f>
        <v>0</v>
      </c>
      <c r="I5" s="233">
        <f>SUM(I3:I4)</f>
        <v>0</v>
      </c>
    </row>
    <row r="6" spans="1:9">
      <c r="B6" s="33"/>
      <c r="C6" s="33"/>
      <c r="D6" s="33"/>
      <c r="E6" s="33"/>
      <c r="F6" s="33"/>
      <c r="G6" s="33"/>
      <c r="H6" s="33"/>
    </row>
    <row r="9" spans="1:9" ht="15" thickBot="1"/>
    <row r="10" spans="1:9" ht="75">
      <c r="A10" s="225"/>
      <c r="B10" s="226" t="s">
        <v>2</v>
      </c>
      <c r="C10" s="24" t="s">
        <v>41</v>
      </c>
      <c r="D10" s="24" t="s">
        <v>4</v>
      </c>
      <c r="E10" s="24" t="s">
        <v>148</v>
      </c>
      <c r="F10" s="25" t="s">
        <v>149</v>
      </c>
      <c r="G10" s="26" t="s">
        <v>147</v>
      </c>
    </row>
    <row r="11" spans="1:9" ht="15">
      <c r="A11" s="227" t="s">
        <v>8</v>
      </c>
      <c r="B11" s="228" t="s">
        <v>77</v>
      </c>
      <c r="C11" s="30">
        <v>1</v>
      </c>
      <c r="D11" s="30">
        <v>12</v>
      </c>
      <c r="E11" s="231">
        <v>0.27083333333333331</v>
      </c>
      <c r="F11" s="231">
        <v>0.2951388888888889</v>
      </c>
      <c r="G11" s="78">
        <v>9</v>
      </c>
    </row>
    <row r="12" spans="1:9" ht="28.5">
      <c r="A12" s="227" t="s">
        <v>10</v>
      </c>
      <c r="B12" s="228" t="s">
        <v>79</v>
      </c>
      <c r="C12" s="30">
        <v>1</v>
      </c>
      <c r="D12" s="30">
        <v>13</v>
      </c>
      <c r="E12" s="231">
        <v>0.57638888888888884</v>
      </c>
      <c r="F12" s="231">
        <v>0.61111111111111116</v>
      </c>
      <c r="G12" s="78">
        <v>9</v>
      </c>
    </row>
    <row r="13" spans="1:9" ht="15" thickBot="1">
      <c r="A13" s="229"/>
      <c r="B13" s="230"/>
      <c r="C13" s="61"/>
      <c r="D13" s="61"/>
      <c r="E13" s="60"/>
      <c r="F13" s="232"/>
      <c r="G13" s="77"/>
    </row>
  </sheetData>
  <sheetProtection algorithmName="SHA-512" hashValue="34Q9T+77yq3HPOpXgG6vdgQ9LvHPUz7VRHr1bnQsvBFeCAJEtkAUPiqyxK8QywXfeBKZRsfhimbTI32AnblyCA==" saltValue="EHZj38GQURN015Amm8rCbg==" spinCount="100000" sheet="1" objects="1" scenarios="1"/>
  <mergeCells count="1">
    <mergeCell ref="B1:H1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PREDRAČUN</vt:lpstr>
      <vt:lpstr>SKLOP 1 (2026-2029)</vt:lpstr>
      <vt:lpstr>SKLOP 2 (2026-2029)</vt:lpstr>
      <vt:lpstr>SKLOP 3 (2026-2029)</vt:lpstr>
      <vt:lpstr>SKLOP 4 (2026-2029)</vt:lpstr>
      <vt:lpstr>SKLOP 5 (2026-2029) </vt:lpstr>
      <vt:lpstr>SKLOP 6 (2026-2029)</vt:lpstr>
      <vt:lpstr>SKLOP 7 (2026-2029)</vt:lpstr>
    </vt:vector>
  </TitlesOfParts>
  <Company>Tajfun LIV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Mars</dc:creator>
  <cp:lastModifiedBy>Milena Basta Trtnik</cp:lastModifiedBy>
  <cp:lastPrinted>2025-11-11T10:00:14Z</cp:lastPrinted>
  <dcterms:created xsi:type="dcterms:W3CDTF">2025-11-05T15:11:37Z</dcterms:created>
  <dcterms:modified xsi:type="dcterms:W3CDTF">2025-11-11T11:14:45Z</dcterms:modified>
</cp:coreProperties>
</file>